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eperevalov\Desktop\Мои документы РКС\Конкурсы\ГСМ\ГСМ на 2020\КД ГСМ 2020\ЗД ГСМ 23.10.2019\"/>
    </mc:Choice>
  </mc:AlternateContent>
  <bookViews>
    <workbookView xWindow="480" yWindow="105" windowWidth="20865" windowHeight="9315"/>
  </bookViews>
  <sheets>
    <sheet name="тмц" sheetId="4" r:id="rId1"/>
  </sheets>
  <definedNames>
    <definedName name="_xlnm.Print_Area" localSheetId="0">тмц!$A$1:$AL$67</definedName>
  </definedNames>
  <calcPr calcId="152511" refMode="R1C1"/>
</workbook>
</file>

<file path=xl/calcChain.xml><?xml version="1.0" encoding="utf-8"?>
<calcChain xmlns="http://schemas.openxmlformats.org/spreadsheetml/2006/main">
  <c r="AJ9" i="4" l="1"/>
  <c r="AJ10" i="4"/>
  <c r="AJ11" i="4"/>
  <c r="AJ12" i="4"/>
  <c r="AJ46" i="4"/>
  <c r="AJ45" i="4"/>
  <c r="AK45" i="4"/>
  <c r="AJ41" i="4"/>
  <c r="AK41" i="4"/>
  <c r="AJ38" i="4"/>
  <c r="AK38" i="4"/>
  <c r="AK12" i="4"/>
  <c r="AJ35" i="4"/>
  <c r="AK35" i="4"/>
  <c r="AJ31" i="4"/>
  <c r="AK31" i="4"/>
  <c r="AJ27" i="4"/>
  <c r="AK27" i="4"/>
  <c r="AJ23" i="4"/>
  <c r="AK23" i="4"/>
  <c r="AJ20" i="4"/>
  <c r="AK20" i="4"/>
  <c r="AJ16" i="4"/>
  <c r="AK16" i="4"/>
  <c r="AK9" i="4"/>
  <c r="AK10" i="4"/>
  <c r="AK11" i="4"/>
  <c r="AJ13" i="4"/>
  <c r="AK13" i="4"/>
  <c r="AJ14" i="4"/>
  <c r="AK14" i="4"/>
  <c r="AJ15" i="4"/>
  <c r="AK15" i="4"/>
  <c r="AJ17" i="4"/>
  <c r="AK17" i="4"/>
  <c r="AJ18" i="4"/>
  <c r="AK18" i="4"/>
  <c r="AJ19" i="4"/>
  <c r="AK19" i="4"/>
  <c r="AJ21" i="4"/>
  <c r="AK21" i="4"/>
  <c r="AJ22" i="4"/>
  <c r="AK22" i="4"/>
  <c r="AJ24" i="4"/>
  <c r="AK24" i="4"/>
  <c r="AJ25" i="4"/>
  <c r="AK25" i="4"/>
  <c r="AJ26" i="4"/>
  <c r="AK26" i="4"/>
  <c r="AJ28" i="4"/>
  <c r="AK28" i="4"/>
  <c r="AJ29" i="4"/>
  <c r="AK29" i="4"/>
  <c r="AJ30" i="4"/>
  <c r="AK30" i="4"/>
  <c r="AJ32" i="4"/>
  <c r="AK32" i="4"/>
  <c r="AJ33" i="4"/>
  <c r="AK33" i="4"/>
  <c r="AJ34" i="4"/>
  <c r="AK34" i="4"/>
  <c r="AJ36" i="4"/>
  <c r="AK36" i="4"/>
  <c r="AJ37" i="4"/>
  <c r="AK37" i="4"/>
  <c r="AJ39" i="4"/>
  <c r="AK39" i="4"/>
  <c r="AJ40" i="4"/>
  <c r="AK40" i="4"/>
  <c r="AJ42" i="4"/>
  <c r="AK42" i="4"/>
  <c r="AJ43" i="4"/>
  <c r="AK43" i="4"/>
  <c r="AJ44" i="4"/>
  <c r="AK44" i="4"/>
  <c r="AK46" i="4"/>
  <c r="L46" i="4"/>
</calcChain>
</file>

<file path=xl/sharedStrings.xml><?xml version="1.0" encoding="utf-8"?>
<sst xmlns="http://schemas.openxmlformats.org/spreadsheetml/2006/main" count="309" uniqueCount="106">
  <si>
    <t>№ п/п</t>
  </si>
  <si>
    <t>ИТОГО:</t>
  </si>
  <si>
    <t>Требования к продукции / ГОСТ</t>
  </si>
  <si>
    <t>Страна 
происхождения</t>
  </si>
  <si>
    <t>Наименование изготовителя 
(производитель)</t>
  </si>
  <si>
    <t>Номенклатура предлагаемой продукции</t>
  </si>
  <si>
    <t>Технические характеристики предлагаемой продукции / ГОСТ</t>
  </si>
  <si>
    <t>Номенклатура приобретаемого товара</t>
  </si>
  <si>
    <t xml:space="preserve">Количество товара </t>
  </si>
  <si>
    <t>Заказчик</t>
  </si>
  <si>
    <t>Базис поставки</t>
  </si>
  <si>
    <t>участник должен указать номер закупки, номер и предмет лота, соответствующие указанным в документации</t>
  </si>
  <si>
    <t>Начало поставки продукции по соответствующему этапу</t>
  </si>
  <si>
    <t>Окончание поставки продукции по соответствующему этапу</t>
  </si>
  <si>
    <t>Заполняется участником</t>
  </si>
  <si>
    <t>ОКДП</t>
  </si>
  <si>
    <t>ОКВЭД</t>
  </si>
  <si>
    <t>Код ЕНС</t>
  </si>
  <si>
    <t>ЕИ</t>
  </si>
  <si>
    <t>Грузополучатель</t>
  </si>
  <si>
    <t>Январь</t>
  </si>
  <si>
    <t>Февраль</t>
  </si>
  <si>
    <t>Март</t>
  </si>
  <si>
    <t>Апрель</t>
  </si>
  <si>
    <t>Май</t>
  </si>
  <si>
    <t>Июнь</t>
  </si>
  <si>
    <t>Июль</t>
  </si>
  <si>
    <t>Август</t>
  </si>
  <si>
    <t>Сентябрь</t>
  </si>
  <si>
    <t>Октябрь</t>
  </si>
  <si>
    <t>Ноябрь</t>
  </si>
  <si>
    <t>Декабрь</t>
  </si>
  <si>
    <t>номер и предмет лота</t>
  </si>
  <si>
    <t>Номер закупки</t>
  </si>
  <si>
    <t>Примечание</t>
  </si>
  <si>
    <t>Кратность поставки (При необходимости)</t>
  </si>
  <si>
    <t>ЦЕНОВОЕ ПРЕДЛОЖЕНИЕ</t>
  </si>
  <si>
    <t>Приложение 2.2.</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</si>
  <si>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</si>
  <si>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Указать применяемую ставку НДС в процентах (для корректного расчета цены с НДС в случае наличия арифметических ошибок при отражении предлагаемой цены)</t>
  </si>
  <si>
    <t>(подпись)</t>
  </si>
  <si>
    <t>(ФИО)</t>
  </si>
  <si>
    <t>(должность)</t>
  </si>
  <si>
    <t>м.п.</t>
  </si>
  <si>
    <t>"_____"________________ 201___ г.</t>
  </si>
  <si>
    <t>наименование организации</t>
  </si>
  <si>
    <t>1. Порядок формирования предложенной цены</t>
  </si>
  <si>
    <t>4. Срок, порядок и форма оплаты</t>
  </si>
  <si>
    <t>2. Условия о транспортных и прочих расходах</t>
  </si>
  <si>
    <t>Расходы по перевозке, а также прочие расходы включены в цену Товара и возмещению не подлежат.</t>
  </si>
  <si>
    <t>3. Применяемая участником ставка НДС</t>
  </si>
  <si>
    <t>4. Срок поставки</t>
  </si>
  <si>
    <t>5. Опцион Покупателя</t>
  </si>
  <si>
    <t>6. Особые условия</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</si>
  <si>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</si>
  <si>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19.20.21</t>
  </si>
  <si>
    <t>19.20.1</t>
  </si>
  <si>
    <t>Бензин 92</t>
  </si>
  <si>
    <t>ГОСТ 32513-2013, ТЗ 1</t>
  </si>
  <si>
    <t>л</t>
  </si>
  <si>
    <t>ООО "Березниковская водоснабжающая компания"</t>
  </si>
  <si>
    <t>АЗС Постащика согласно ТЗ</t>
  </si>
  <si>
    <t>Бензин 95</t>
  </si>
  <si>
    <t xml:space="preserve">Топливо дизельное </t>
  </si>
  <si>
    <t>ГОСТ 32511-2013, ТЗ 1</t>
  </si>
  <si>
    <t>ГОСТ 32513-2013, ТЗ 2</t>
  </si>
  <si>
    <t>АО "Тамбовские коммунальные системы"</t>
  </si>
  <si>
    <t>ГОСТ 32511-2013, ТЗ 2</t>
  </si>
  <si>
    <t>ГОСТ 32513-2013, ТЗ 3</t>
  </si>
  <si>
    <t>ООО "Волжские коммунальные системы"</t>
  </si>
  <si>
    <t>ГОСТ 32511-2013, ТЗ 3</t>
  </si>
  <si>
    <t>ГОСТ 32513-2013, ТЗ 4</t>
  </si>
  <si>
    <t>АО "Амурские коммунальные системы"</t>
  </si>
  <si>
    <t>ГОСТ 32511-2013, ТЗ 4</t>
  </si>
  <si>
    <t>ГОСТ 32511-2013, ТЗ 5</t>
  </si>
  <si>
    <t>АО "ПКС-Водоканал"</t>
  </si>
  <si>
    <t>ГОСТ 32513-2013, ТЗ 5</t>
  </si>
  <si>
    <t>ГОСТ 32513-2013, ТЗ 6</t>
  </si>
  <si>
    <t>АО "ПКС-Тепловые сети"</t>
  </si>
  <si>
    <t>ГОСТ 32511-2013, ТЗ 6</t>
  </si>
  <si>
    <t>ГОСТ 32513-2013, ТЗ 7</t>
  </si>
  <si>
    <t>ООО "Новая городская инфраструктура Прикамья"</t>
  </si>
  <si>
    <t>ГОСТ 32511-2013, ТЗ 7</t>
  </si>
  <si>
    <t>ГОСТ 32513-2013, ТЗ 8</t>
  </si>
  <si>
    <t>ООО "Самарские коммунальные системы"</t>
  </si>
  <si>
    <t>ГОСТ 32511-2013, ТЗ 8</t>
  </si>
  <si>
    <t>ГОСТ 32513-2013, ТЗ 9</t>
  </si>
  <si>
    <t>ООО "Ульяновскоблводоканал"</t>
  </si>
  <si>
    <t>ГОСТ 32511-2013, ТЗ 9</t>
  </si>
  <si>
    <t>ГОСТ 32513-2013, ТЗ 10</t>
  </si>
  <si>
    <t>ООО "Горводоканал"</t>
  </si>
  <si>
    <t>ГОСТ 32511-2013, ТЗ 10</t>
  </si>
  <si>
    <t>№лота</t>
  </si>
  <si>
    <t>Условия оплаты</t>
  </si>
  <si>
    <t>График поставки товара (выполнения работ, оказания услуг), а также предполагаемый объем продукции применительно к каждому периоду (2020 год)</t>
  </si>
  <si>
    <t>БГ000003</t>
  </si>
  <si>
    <t>БГ000004</t>
  </si>
  <si>
    <t xml:space="preserve">БД </t>
  </si>
  <si>
    <t xml:space="preserve">С 01.01.2020 по 31.12.2020. согласно потребности Заказчика. </t>
  </si>
  <si>
    <t>В соответствии с проектом договора.</t>
  </si>
  <si>
    <t xml:space="preserve">Размер сервисных услуг, предоставляемых  на стоимость 
1 литра 
(%) </t>
  </si>
  <si>
    <t>Размер скидки, предоставляемой на стоимость 
1 литра 
(%)</t>
  </si>
  <si>
    <r>
      <t xml:space="preserve">Приведенная стоимость Предложения Участника 
</t>
    </r>
    <r>
      <rPr>
        <b/>
        <sz val="10"/>
        <color rgb="FFFF0000"/>
        <rFont val="Times New Roman"/>
        <family val="1"/>
        <charset val="204"/>
      </rPr>
      <t>без НДС (руб.)</t>
    </r>
  </si>
  <si>
    <r>
      <t xml:space="preserve">Приведенная стоимость Предложения Участника
</t>
    </r>
    <r>
      <rPr>
        <b/>
        <sz val="10"/>
        <color rgb="FFFF0000"/>
        <rFont val="Times New Roman"/>
        <family val="1"/>
        <charset val="204"/>
      </rPr>
      <t xml:space="preserve"> с НДС (руб.)</t>
    </r>
  </si>
  <si>
    <t>Участник должен приложить список АЗС, входящих в сеть АЗС Поставщика, с указанием их адресов согласно ТЗ.
Участник должен предоставить перечень услуг, входящих в сервисные услуги.
Дата изготовления Товара  - не ранее 4 квартала 2019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</si>
  <si>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r>
      <t>Цена 1 литра на АЗС</t>
    </r>
    <r>
      <rPr>
        <b/>
        <sz val="9"/>
        <rFont val="Times New Roman"/>
        <family val="1"/>
      </rPr>
      <t xml:space="preserve">
 </t>
    </r>
    <r>
      <rPr>
        <b/>
        <u/>
        <sz val="9"/>
        <rFont val="Times New Roman"/>
        <family val="1"/>
      </rPr>
      <t xml:space="preserve">на дату запроса предложений </t>
    </r>
    <r>
      <rPr>
        <b/>
        <u/>
        <sz val="14"/>
        <color rgb="FFFF0000"/>
        <rFont val="Times New Roman"/>
        <family val="1"/>
        <charset val="204"/>
      </rPr>
      <t xml:space="preserve">28.10.2019. </t>
    </r>
    <r>
      <rPr>
        <b/>
        <u/>
        <sz val="14"/>
        <rFont val="Times New Roman"/>
        <family val="1"/>
      </rPr>
      <t xml:space="preserve">
</t>
    </r>
    <r>
      <rPr>
        <b/>
        <u/>
        <sz val="10"/>
        <color rgb="FFFF0000"/>
        <rFont val="Times New Roman"/>
        <family val="1"/>
        <charset val="204"/>
      </rPr>
      <t>без НДС (руб.)</t>
    </r>
  </si>
</sst>
</file>

<file path=xl/styles.xml><?xml version="1.0" encoding="utf-8"?>
<styleSheet xmlns="http://schemas.openxmlformats.org/spreadsheetml/2006/main" xmlns:mc="http://schemas.openxmlformats.org/markup-compatibility/2006" xmlns:x14ac="http://schemas.microsoft.com/office/spreadsheetml/2009/9/ac" mc:Ignorable="x14ac">
  <fonts count="20" x14ac:knownFonts="1">
    <font>
      <sz val="10"/>
      <name val="Arial"/>
    </font>
    <font>
      <sz val="10"/>
      <name val="Arial"/>
      <family val="2"/>
      <charset val="204"/>
    </font>
    <font>
      <b/>
      <sz val="10"/>
      <name val="Times New Roman"/>
      <family val="1"/>
    </font>
    <font>
      <b/>
      <sz val="13"/>
      <name val="Times New Roman"/>
      <family val="1"/>
      <charset val="204"/>
    </font>
    <font>
      <b/>
      <sz val="12"/>
      <name val="Times New Roman"/>
      <family val="1"/>
    </font>
    <font>
      <sz val="11"/>
      <name val="Arial"/>
      <family val="2"/>
      <charset val="204"/>
    </font>
    <font>
      <i/>
      <sz val="10"/>
      <color rgb="FFFF0000"/>
      <name val="Arial"/>
      <family val="2"/>
      <charset val="204"/>
    </font>
    <font>
      <b/>
      <sz val="14"/>
      <color rgb="FFFF0000"/>
      <name val="Arial"/>
      <family val="2"/>
      <charset val="204"/>
    </font>
    <font>
      <sz val="10"/>
      <name val="Arial Cyr"/>
      <family val="2"/>
      <charset val="204"/>
    </font>
    <font>
      <sz val="11"/>
      <name val="Times New Roman"/>
      <family val="1"/>
      <charset val="204"/>
    </font>
    <font>
      <sz val="10"/>
      <color theme="1"/>
      <name val="Arial"/>
      <family val="2"/>
      <charset val="204"/>
    </font>
    <font>
      <sz val="8"/>
      <name val="Arial"/>
      <family val="2"/>
    </font>
    <font>
      <b/>
      <sz val="8"/>
      <name val="Arial"/>
      <family val="2"/>
      <charset val="204"/>
    </font>
    <font>
      <b/>
      <sz val="10"/>
      <name val="Times New Roman"/>
      <family val="1"/>
      <charset val="204"/>
    </font>
    <font>
      <b/>
      <sz val="9"/>
      <name val="Times New Roman"/>
      <family val="1"/>
    </font>
    <font>
      <b/>
      <u/>
      <sz val="9"/>
      <name val="Times New Roman"/>
      <family val="1"/>
    </font>
    <font>
      <b/>
      <u/>
      <sz val="14"/>
      <name val="Times New Roman"/>
      <family val="1"/>
    </font>
    <font>
      <b/>
      <u/>
      <sz val="14"/>
      <color rgb="FFFF0000"/>
      <name val="Times New Roman"/>
      <family val="1"/>
      <charset val="204"/>
    </font>
    <font>
      <b/>
      <u/>
      <sz val="10"/>
      <color rgb="FFFF0000"/>
      <name val="Times New Roman"/>
      <family val="1"/>
      <charset val="204"/>
    </font>
    <font>
      <b/>
      <sz val="10"/>
      <color rgb="FFFF0000"/>
      <name val="Times New Roman"/>
      <family val="1"/>
      <charset val="204"/>
    </font>
  </fonts>
  <fills count="6">
    <fill>
      <patternFill patternType="none"/>
    </fill>
    <fill>
      <patternFill patternType="gray125"/>
    </fill>
    <fill>
      <patternFill patternType="solid">
        <fgColor rgb="FFFFFF00"/>
        <bgColor indexed="64"/>
      </patternFill>
    </fill>
    <fill>
      <patternFill patternType="solid">
        <fgColor theme="0" tint="-4.9989318521683403E-2"/>
        <bgColor indexed="64"/>
      </patternFill>
    </fill>
    <fill>
      <patternFill patternType="solid">
        <fgColor theme="0"/>
        <bgColor indexed="64"/>
      </patternFill>
    </fill>
    <fill>
      <patternFill patternType="solid">
        <fgColor theme="0" tint="-0.249977111117893"/>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s>
  <cellStyleXfs count="3">
    <xf numFmtId="0" fontId="0" fillId="0" borderId="0" applyNumberFormat="0" applyFill="0" applyBorder="0" applyAlignment="0" applyProtection="0"/>
    <xf numFmtId="0" fontId="8" fillId="0" borderId="0"/>
    <xf numFmtId="0" fontId="11" fillId="0" borderId="0"/>
  </cellStyleXfs>
  <cellXfs count="83">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2" fillId="3" borderId="1" xfId="0" applyNumberFormat="1" applyFont="1" applyFill="1" applyBorder="1" applyAlignment="1" applyProtection="1">
      <alignment horizontal="center" vertical="center" wrapText="1"/>
    </xf>
    <xf numFmtId="4" fontId="2" fillId="0" borderId="1" xfId="0" applyNumberFormat="1" applyFont="1" applyFill="1" applyBorder="1" applyAlignment="1" applyProtection="1">
      <alignment horizontal="center" vertical="center" wrapText="1"/>
    </xf>
    <xf numFmtId="0" fontId="2" fillId="3" borderId="1" xfId="0" applyNumberFormat="1" applyFont="1" applyFill="1" applyBorder="1" applyAlignment="1" applyProtection="1">
      <alignment horizontal="center" vertical="center" textRotation="90" wrapText="1"/>
    </xf>
    <xf numFmtId="0" fontId="2" fillId="3" borderId="2" xfId="0" applyNumberFormat="1" applyFont="1" applyFill="1" applyBorder="1" applyAlignment="1" applyProtection="1">
      <alignment horizontal="center" vertical="center" textRotation="90" wrapText="1"/>
    </xf>
    <xf numFmtId="4" fontId="2" fillId="0" borderId="2" xfId="0" applyNumberFormat="1" applyFont="1" applyFill="1" applyBorder="1" applyAlignment="1" applyProtection="1">
      <alignment horizontal="center" vertical="center" wrapText="1"/>
    </xf>
    <xf numFmtId="0" fontId="2" fillId="2" borderId="1" xfId="0" applyNumberFormat="1" applyFont="1" applyFill="1" applyBorder="1" applyAlignment="1" applyProtection="1">
      <alignment horizontal="center" vertical="center" wrapText="1"/>
    </xf>
    <xf numFmtId="0" fontId="2" fillId="0" borderId="0" xfId="0" applyNumberFormat="1" applyFont="1" applyFill="1" applyBorder="1" applyAlignment="1" applyProtection="1">
      <alignment vertical="center" wrapText="1"/>
    </xf>
    <xf numFmtId="0" fontId="2" fillId="0" borderId="0" xfId="0" applyNumberFormat="1" applyFont="1" applyFill="1" applyBorder="1" applyAlignment="1" applyProtection="1">
      <alignment vertical="center"/>
    </xf>
    <xf numFmtId="0" fontId="3" fillId="0" borderId="0" xfId="0" applyNumberFormat="1" applyFont="1" applyFill="1" applyBorder="1" applyAlignment="1" applyProtection="1">
      <alignment vertical="center"/>
    </xf>
    <xf numFmtId="0" fontId="1" fillId="0" borderId="0" xfId="0" applyNumberFormat="1" applyFont="1" applyFill="1" applyBorder="1" applyAlignment="1" applyProtection="1">
      <alignment vertical="center"/>
    </xf>
    <xf numFmtId="0" fontId="6" fillId="0" borderId="0" xfId="0" applyNumberFormat="1" applyFont="1" applyFill="1" applyBorder="1" applyAlignment="1" applyProtection="1"/>
    <xf numFmtId="0" fontId="4" fillId="0" borderId="0" xfId="0" applyNumberFormat="1" applyFont="1" applyFill="1" applyBorder="1" applyAlignment="1" applyProtection="1">
      <alignment vertical="center"/>
    </xf>
    <xf numFmtId="0" fontId="5" fillId="0" borderId="0" xfId="0" applyNumberFormat="1" applyFont="1" applyFill="1" applyBorder="1" applyAlignment="1" applyProtection="1">
      <alignment horizontal="right"/>
    </xf>
    <xf numFmtId="0" fontId="9" fillId="0" borderId="0" xfId="0" applyNumberFormat="1" applyFont="1" applyFill="1" applyBorder="1" applyAlignment="1" applyProtection="1"/>
    <xf numFmtId="0" fontId="9" fillId="0" borderId="0" xfId="0" applyNumberFormat="1" applyFont="1" applyFill="1" applyBorder="1" applyAlignment="1" applyProtection="1">
      <alignment horizontal="left" vertical="center"/>
    </xf>
    <xf numFmtId="0" fontId="9" fillId="4" borderId="0" xfId="1" applyFont="1" applyFill="1" applyAlignment="1">
      <alignment vertical="center"/>
    </xf>
    <xf numFmtId="0" fontId="9" fillId="0" borderId="0" xfId="1" applyNumberFormat="1" applyFont="1" applyBorder="1" applyAlignment="1">
      <alignment horizontal="left" vertical="center" wrapText="1"/>
    </xf>
    <xf numFmtId="0" fontId="9" fillId="0" borderId="0" xfId="1" applyFont="1" applyBorder="1" applyAlignment="1">
      <alignment vertical="center"/>
    </xf>
    <xf numFmtId="0" fontId="9" fillId="0" borderId="0" xfId="1" applyFont="1" applyAlignment="1">
      <alignment vertical="center"/>
    </xf>
    <xf numFmtId="0" fontId="9" fillId="0" borderId="0" xfId="1" applyFont="1" applyFill="1" applyAlignment="1">
      <alignment horizontal="center" vertical="center"/>
    </xf>
    <xf numFmtId="0" fontId="9" fillId="0" borderId="0" xfId="1" applyFont="1" applyFill="1" applyBorder="1" applyAlignment="1">
      <alignment vertical="center"/>
    </xf>
    <xf numFmtId="0" fontId="9" fillId="4" borderId="0" xfId="1" applyFont="1" applyFill="1" applyAlignment="1">
      <alignment horizontal="center" vertical="center"/>
    </xf>
    <xf numFmtId="0" fontId="9" fillId="0" borderId="0" xfId="1" applyFont="1" applyFill="1" applyAlignment="1">
      <alignment horizontal="right" vertical="center"/>
    </xf>
    <xf numFmtId="0" fontId="9" fillId="0" borderId="0" xfId="1" applyFont="1" applyFill="1" applyAlignment="1">
      <alignment horizontal="center" vertical="center" wrapText="1"/>
    </xf>
    <xf numFmtId="0" fontId="9" fillId="0" borderId="0" xfId="1" applyFont="1" applyBorder="1" applyAlignment="1">
      <alignment vertical="center" wrapText="1"/>
    </xf>
    <xf numFmtId="0" fontId="9" fillId="0" borderId="0" xfId="1" applyFont="1" applyAlignment="1">
      <alignment vertical="center" wrapText="1"/>
    </xf>
    <xf numFmtId="0" fontId="2" fillId="3" borderId="1" xfId="0" applyNumberFormat="1" applyFont="1" applyFill="1" applyBorder="1" applyAlignment="1" applyProtection="1">
      <alignment horizontal="center" vertical="center" wrapText="1"/>
    </xf>
    <xf numFmtId="1" fontId="1" fillId="0" borderId="1" xfId="0" applyNumberFormat="1" applyFont="1" applyBorder="1" applyAlignment="1">
      <alignment horizontal="center" vertical="top" wrapText="1"/>
    </xf>
    <xf numFmtId="0" fontId="1" fillId="4" borderId="1" xfId="0" applyFont="1" applyFill="1" applyBorder="1" applyAlignment="1">
      <alignment vertical="top" wrapText="1"/>
    </xf>
    <xf numFmtId="0" fontId="1" fillId="0" borderId="1" xfId="0" applyFont="1" applyBorder="1" applyAlignment="1">
      <alignment vertical="top" wrapText="1"/>
    </xf>
    <xf numFmtId="0" fontId="1" fillId="0" borderId="1" xfId="0" applyFont="1" applyBorder="1" applyAlignment="1">
      <alignment horizontal="left" vertical="top" wrapText="1"/>
    </xf>
    <xf numFmtId="0" fontId="1" fillId="0" borderId="1" xfId="0" applyFont="1" applyBorder="1" applyAlignment="1">
      <alignment horizontal="center" vertical="top" wrapText="1"/>
    </xf>
    <xf numFmtId="0" fontId="1" fillId="0" borderId="1" xfId="2" applyFont="1" applyBorder="1" applyAlignment="1">
      <alignment vertical="top" wrapText="1"/>
    </xf>
    <xf numFmtId="4" fontId="1" fillId="0" borderId="1" xfId="0" applyNumberFormat="1" applyFont="1" applyBorder="1" applyAlignment="1">
      <alignment horizontal="center" vertical="top" wrapText="1"/>
    </xf>
    <xf numFmtId="1" fontId="1" fillId="4" borderId="1" xfId="0" applyNumberFormat="1" applyFont="1" applyFill="1" applyBorder="1" applyAlignment="1">
      <alignment horizontal="center" vertical="top" wrapText="1"/>
    </xf>
    <xf numFmtId="0" fontId="1" fillId="4" borderId="1" xfId="0" applyFont="1" applyFill="1" applyBorder="1" applyAlignment="1">
      <alignment horizontal="center" vertical="top" wrapText="1"/>
    </xf>
    <xf numFmtId="0" fontId="1" fillId="4" borderId="1" xfId="0" applyFont="1" applyFill="1" applyBorder="1" applyAlignment="1">
      <alignment horizontal="left" vertical="top" wrapText="1"/>
    </xf>
    <xf numFmtId="0" fontId="1" fillId="4" borderId="1" xfId="2" applyFont="1" applyFill="1" applyBorder="1" applyAlignment="1">
      <alignment vertical="top" wrapText="1"/>
    </xf>
    <xf numFmtId="4" fontId="1" fillId="4" borderId="1" xfId="0" applyNumberFormat="1" applyFont="1" applyFill="1" applyBorder="1" applyAlignment="1">
      <alignment horizontal="center" vertical="top" wrapText="1"/>
    </xf>
    <xf numFmtId="0" fontId="1" fillId="0" borderId="1" xfId="0" applyNumberFormat="1" applyFont="1" applyFill="1" applyBorder="1" applyAlignment="1" applyProtection="1">
      <alignment horizontal="center" vertical="top" wrapText="1"/>
    </xf>
    <xf numFmtId="4" fontId="1" fillId="0" borderId="1" xfId="0" applyNumberFormat="1" applyFont="1" applyFill="1" applyBorder="1" applyAlignment="1" applyProtection="1">
      <alignment horizontal="center" vertical="top" wrapText="1"/>
    </xf>
    <xf numFmtId="4" fontId="1" fillId="0" borderId="2" xfId="0" applyNumberFormat="1" applyFont="1" applyFill="1" applyBorder="1" applyAlignment="1" applyProtection="1">
      <alignment horizontal="center" vertical="top" wrapText="1"/>
    </xf>
    <xf numFmtId="0" fontId="10" fillId="0" borderId="1" xfId="0" applyFont="1" applyFill="1" applyBorder="1" applyAlignment="1">
      <alignment vertical="top" wrapText="1"/>
    </xf>
    <xf numFmtId="0" fontId="1" fillId="0" borderId="1" xfId="2" applyFont="1" applyFill="1" applyBorder="1" applyAlignment="1">
      <alignment vertical="top" wrapText="1"/>
    </xf>
    <xf numFmtId="0" fontId="1" fillId="0" borderId="1" xfId="2" applyFont="1" applyBorder="1" applyAlignment="1">
      <alignment horizontal="center" vertical="top" wrapText="1"/>
    </xf>
    <xf numFmtId="0" fontId="1" fillId="4" borderId="1" xfId="2" applyFont="1" applyFill="1" applyBorder="1" applyAlignment="1">
      <alignment horizontal="center" vertical="top" wrapText="1"/>
    </xf>
    <xf numFmtId="0" fontId="1" fillId="0" borderId="1" xfId="0" applyNumberFormat="1" applyFont="1" applyFill="1" applyBorder="1" applyAlignment="1" applyProtection="1">
      <alignment horizontal="center" vertical="center" wrapText="1"/>
    </xf>
    <xf numFmtId="0" fontId="12" fillId="0" borderId="0" xfId="0" applyFont="1" applyBorder="1" applyAlignment="1">
      <alignment vertical="center" wrapText="1"/>
    </xf>
    <xf numFmtId="0" fontId="13" fillId="2" borderId="1" xfId="0" applyNumberFormat="1" applyFont="1" applyFill="1" applyBorder="1" applyAlignment="1" applyProtection="1">
      <alignment horizontal="center" vertical="center" wrapText="1"/>
    </xf>
    <xf numFmtId="4" fontId="13" fillId="2" borderId="1" xfId="0" applyNumberFormat="1" applyFont="1" applyFill="1" applyBorder="1" applyAlignment="1" applyProtection="1">
      <alignment horizontal="center" vertical="top" wrapText="1"/>
    </xf>
    <xf numFmtId="4" fontId="13" fillId="2" borderId="1" xfId="0" applyNumberFormat="1" applyFont="1" applyFill="1" applyBorder="1" applyAlignment="1" applyProtection="1">
      <alignment horizontal="center" vertical="top"/>
    </xf>
    <xf numFmtId="0" fontId="13" fillId="2" borderId="1" xfId="0" applyNumberFormat="1" applyFont="1" applyFill="1" applyBorder="1" applyAlignment="1" applyProtection="1"/>
    <xf numFmtId="4" fontId="13" fillId="2" borderId="1" xfId="0" applyNumberFormat="1" applyFont="1" applyFill="1" applyBorder="1" applyAlignment="1" applyProtection="1">
      <alignment horizontal="center" vertical="center" wrapText="1"/>
    </xf>
    <xf numFmtId="1" fontId="1" fillId="5" borderId="1" xfId="0" applyNumberFormat="1" applyFont="1" applyFill="1" applyBorder="1" applyAlignment="1">
      <alignment horizontal="center" vertical="top" wrapText="1"/>
    </xf>
    <xf numFmtId="0" fontId="1" fillId="5" borderId="1" xfId="0" applyNumberFormat="1" applyFont="1" applyFill="1" applyBorder="1" applyAlignment="1" applyProtection="1">
      <alignment horizontal="center" vertical="center" wrapText="1"/>
    </xf>
    <xf numFmtId="0" fontId="1" fillId="5" borderId="1" xfId="0" applyFont="1" applyFill="1" applyBorder="1" applyAlignment="1">
      <alignment vertical="top" wrapText="1"/>
    </xf>
    <xf numFmtId="0" fontId="1" fillId="5" borderId="1" xfId="0" applyFont="1" applyFill="1" applyBorder="1" applyAlignment="1">
      <alignment horizontal="center" vertical="top" wrapText="1"/>
    </xf>
    <xf numFmtId="0" fontId="1" fillId="5" borderId="1" xfId="0" applyFont="1" applyFill="1" applyBorder="1" applyAlignment="1">
      <alignment horizontal="left" vertical="top" wrapText="1"/>
    </xf>
    <xf numFmtId="0" fontId="1" fillId="5" borderId="1" xfId="2" applyFont="1" applyFill="1" applyBorder="1" applyAlignment="1">
      <alignment vertical="top" wrapText="1"/>
    </xf>
    <xf numFmtId="4" fontId="1" fillId="5" borderId="1" xfId="0" applyNumberFormat="1" applyFont="1" applyFill="1" applyBorder="1" applyAlignment="1">
      <alignment horizontal="center" vertical="top" wrapText="1"/>
    </xf>
    <xf numFmtId="0" fontId="13" fillId="5" borderId="1" xfId="0" applyNumberFormat="1" applyFont="1" applyFill="1" applyBorder="1" applyAlignment="1" applyProtection="1">
      <alignment horizontal="center" vertical="center" wrapText="1"/>
    </xf>
    <xf numFmtId="4" fontId="13" fillId="5" borderId="1" xfId="0" applyNumberFormat="1" applyFont="1" applyFill="1" applyBorder="1" applyAlignment="1" applyProtection="1">
      <alignment horizontal="center" vertical="top" wrapText="1"/>
    </xf>
    <xf numFmtId="4" fontId="13" fillId="5" borderId="1" xfId="0" applyNumberFormat="1" applyFont="1" applyFill="1" applyBorder="1" applyAlignment="1" applyProtection="1">
      <alignment horizontal="center" vertical="top"/>
    </xf>
    <xf numFmtId="0" fontId="13" fillId="5" borderId="1" xfId="0" applyNumberFormat="1" applyFont="1" applyFill="1" applyBorder="1" applyAlignment="1" applyProtection="1"/>
    <xf numFmtId="0" fontId="1" fillId="5" borderId="1" xfId="0" applyNumberFormat="1" applyFont="1" applyFill="1" applyBorder="1" applyAlignment="1" applyProtection="1">
      <alignment horizontal="center" vertical="top" wrapText="1"/>
    </xf>
    <xf numFmtId="4" fontId="1" fillId="5" borderId="1" xfId="0" applyNumberFormat="1" applyFont="1" applyFill="1" applyBorder="1" applyAlignment="1" applyProtection="1">
      <alignment horizontal="center" vertical="top" wrapText="1"/>
    </xf>
    <xf numFmtId="4" fontId="1" fillId="5" borderId="2" xfId="0" applyNumberFormat="1" applyFont="1" applyFill="1" applyBorder="1" applyAlignment="1">
      <alignment horizontal="center" vertical="top" wrapText="1"/>
    </xf>
    <xf numFmtId="0" fontId="1" fillId="5" borderId="0" xfId="0" applyNumberFormat="1" applyFont="1" applyFill="1" applyBorder="1" applyAlignment="1" applyProtection="1"/>
    <xf numFmtId="4" fontId="1" fillId="5" borderId="2" xfId="0" applyNumberFormat="1" applyFont="1" applyFill="1" applyBorder="1" applyAlignment="1" applyProtection="1">
      <alignment horizontal="center" vertical="top" wrapText="1"/>
    </xf>
    <xf numFmtId="0" fontId="10" fillId="5" borderId="1" xfId="0" applyFont="1" applyFill="1" applyBorder="1" applyAlignment="1">
      <alignment vertical="top" wrapText="1"/>
    </xf>
    <xf numFmtId="0" fontId="1" fillId="5" borderId="1" xfId="2" applyFont="1" applyFill="1" applyBorder="1" applyAlignment="1">
      <alignment horizontal="center" vertical="top" wrapText="1"/>
    </xf>
    <xf numFmtId="0" fontId="7" fillId="2" borderId="1" xfId="0" applyNumberFormat="1" applyFont="1" applyFill="1" applyBorder="1" applyAlignment="1" applyProtection="1">
      <alignment horizontal="center" vertical="top"/>
    </xf>
    <xf numFmtId="0" fontId="1" fillId="0" borderId="1" xfId="0" applyNumberFormat="1" applyFont="1" applyFill="1" applyBorder="1" applyAlignment="1" applyProtection="1">
      <alignment horizontal="center" vertical="center" wrapText="1"/>
    </xf>
    <xf numFmtId="0" fontId="9" fillId="4" borderId="3" xfId="1" applyFont="1" applyFill="1" applyBorder="1" applyAlignment="1">
      <alignment horizontal="center" vertical="center"/>
    </xf>
    <xf numFmtId="0" fontId="2" fillId="0" borderId="1" xfId="0" applyNumberFormat="1" applyFont="1" applyFill="1" applyBorder="1" applyAlignment="1" applyProtection="1">
      <alignment vertical="center" wrapText="1"/>
    </xf>
    <xf numFmtId="0" fontId="3" fillId="0" borderId="1" xfId="0" applyNumberFormat="1" applyFont="1" applyFill="1" applyBorder="1" applyAlignment="1" applyProtection="1">
      <alignment vertical="center"/>
    </xf>
    <xf numFmtId="0" fontId="9" fillId="0" borderId="1" xfId="0" applyNumberFormat="1" applyFont="1" applyFill="1" applyBorder="1" applyAlignment="1" applyProtection="1">
      <alignment horizontal="left" vertical="center" wrapText="1"/>
    </xf>
    <xf numFmtId="0" fontId="9" fillId="0" borderId="1" xfId="0" applyNumberFormat="1" applyFont="1" applyFill="1" applyBorder="1" applyAlignment="1" applyProtection="1">
      <alignment vertical="center" wrapText="1"/>
    </xf>
    <xf numFmtId="0" fontId="9" fillId="0" borderId="1" xfId="1" applyFont="1" applyFill="1" applyBorder="1" applyAlignment="1">
      <alignment horizontal="left" vertical="center" wrapText="1"/>
    </xf>
    <xf numFmtId="0" fontId="2" fillId="3"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right" vertical="center" wrapText="1"/>
    </xf>
  </cellXfs>
  <cellStyles count="3">
    <cellStyle name="Обычный" xfId="0" builtinId="0"/>
    <cellStyle name="Обычный_Лист1" xfId="2"/>
    <cellStyle name="Стиль 1" xfId="1"/>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L72"/>
  <sheetViews>
    <sheetView tabSelected="1" view="pageBreakPreview" topLeftCell="I1" zoomScale="75" zoomScaleNormal="86" zoomScaleSheetLayoutView="75" workbookViewId="0">
      <selection activeCell="AG10" sqref="AG10"/>
    </sheetView>
  </sheetViews>
  <sheetFormatPr defaultColWidth="8.85546875" defaultRowHeight="12.75" x14ac:dyDescent="0.2"/>
  <cols>
    <col min="1" max="1" width="7.140625" customWidth="1"/>
    <col min="2" max="2" width="5.7109375" customWidth="1"/>
    <col min="3" max="3" width="9.42578125" customWidth="1"/>
    <col min="4" max="4" width="8.5703125" customWidth="1"/>
    <col min="5" max="5" width="10.42578125" customWidth="1"/>
    <col min="6" max="6" width="16.140625" style="1" customWidth="1"/>
    <col min="7" max="7" width="24.28515625" style="1" customWidth="1"/>
    <col min="8" max="8" width="6.5703125" style="1" customWidth="1"/>
    <col min="9" max="10" width="17.42578125" style="1" customWidth="1"/>
    <col min="11" max="11" width="14.140625" style="1" customWidth="1"/>
    <col min="12" max="12" width="12.85546875" customWidth="1"/>
    <col min="13" max="24" width="6.5703125" customWidth="1"/>
    <col min="25" max="25" width="14.5703125" customWidth="1"/>
    <col min="26" max="26" width="15.140625" customWidth="1"/>
    <col min="27" max="27" width="15.5703125" customWidth="1"/>
    <col min="28" max="28" width="16.28515625" customWidth="1"/>
    <col min="29" max="29" width="18.7109375" customWidth="1"/>
    <col min="30" max="31" width="14.140625" customWidth="1"/>
    <col min="32" max="32" width="12.85546875" customWidth="1"/>
    <col min="33" max="33" width="20" customWidth="1"/>
    <col min="34" max="35" width="16.5703125" customWidth="1"/>
    <col min="36" max="37" width="16" customWidth="1"/>
    <col min="38" max="38" width="17.85546875" customWidth="1"/>
  </cols>
  <sheetData>
    <row r="1" spans="1:38" ht="18.75" customHeight="1" x14ac:dyDescent="0.2">
      <c r="AJ1" s="14" t="s">
        <v>37</v>
      </c>
    </row>
    <row r="2" spans="1:38" ht="42.75" customHeight="1" x14ac:dyDescent="0.2">
      <c r="B2" s="13" t="s">
        <v>36</v>
      </c>
      <c r="C2" s="8"/>
      <c r="D2" s="8"/>
      <c r="E2" s="8"/>
      <c r="F2" s="8"/>
      <c r="G2" s="8"/>
      <c r="H2" s="8"/>
      <c r="I2" s="8"/>
      <c r="J2" s="8"/>
      <c r="K2" s="8"/>
      <c r="L2" s="8"/>
      <c r="M2" s="8"/>
      <c r="N2" s="8"/>
      <c r="O2" s="8"/>
      <c r="P2" s="8"/>
      <c r="Q2" s="8"/>
      <c r="R2" s="8"/>
      <c r="S2" s="8"/>
      <c r="T2" s="8"/>
      <c r="U2" s="8"/>
      <c r="V2" s="8"/>
      <c r="W2" s="8"/>
      <c r="X2" s="8"/>
      <c r="Y2" s="8"/>
      <c r="Z2" s="8"/>
      <c r="AA2" s="8"/>
      <c r="AF2" s="8"/>
    </row>
    <row r="3" spans="1:38" ht="25.5" customHeight="1" x14ac:dyDescent="0.2">
      <c r="B3" s="9" t="s">
        <v>33</v>
      </c>
      <c r="C3" s="8"/>
      <c r="D3" s="8"/>
      <c r="E3" s="76"/>
      <c r="F3" s="76"/>
      <c r="G3" s="76"/>
      <c r="H3" s="76"/>
      <c r="I3" s="76"/>
      <c r="J3" s="76"/>
      <c r="K3" s="76"/>
      <c r="L3" s="76"/>
      <c r="M3" s="8"/>
      <c r="N3" s="8"/>
      <c r="O3" s="8"/>
      <c r="P3" s="8"/>
      <c r="Q3" s="8"/>
      <c r="R3" s="8"/>
      <c r="S3" s="8"/>
      <c r="T3" s="8"/>
      <c r="U3" s="8"/>
      <c r="V3" s="8"/>
      <c r="W3" s="8"/>
      <c r="X3" s="8"/>
      <c r="Y3" s="8"/>
      <c r="Z3" s="8"/>
      <c r="AA3" s="8"/>
      <c r="AF3" s="8"/>
    </row>
    <row r="4" spans="1:38" ht="30.75" customHeight="1" x14ac:dyDescent="0.2">
      <c r="B4" s="9" t="s">
        <v>32</v>
      </c>
      <c r="C4" s="10"/>
      <c r="D4" s="10"/>
      <c r="E4" s="77"/>
      <c r="F4" s="77"/>
      <c r="G4" s="77"/>
      <c r="H4" s="77"/>
      <c r="I4" s="77"/>
      <c r="J4" s="77"/>
      <c r="K4" s="77"/>
      <c r="L4" s="77"/>
      <c r="M4" s="11"/>
      <c r="N4" s="11"/>
      <c r="O4" s="11"/>
      <c r="P4" s="11"/>
      <c r="Q4" s="11"/>
      <c r="R4" s="11"/>
      <c r="S4" s="11"/>
      <c r="T4" s="11"/>
      <c r="U4" s="11"/>
      <c r="V4" s="11"/>
      <c r="W4" s="11"/>
      <c r="X4" s="11"/>
      <c r="Y4" s="11"/>
      <c r="Z4" s="11"/>
      <c r="AA4" s="11"/>
      <c r="AF4" s="11"/>
    </row>
    <row r="5" spans="1:38" ht="30.75" customHeight="1" x14ac:dyDescent="0.2">
      <c r="B5" s="9" t="s">
        <v>45</v>
      </c>
      <c r="C5" s="10"/>
      <c r="D5" s="10"/>
      <c r="E5" s="77"/>
      <c r="F5" s="77"/>
      <c r="G5" s="77"/>
      <c r="H5" s="77"/>
      <c r="I5" s="77"/>
      <c r="J5" s="77"/>
      <c r="K5" s="77"/>
      <c r="L5" s="77"/>
      <c r="M5" s="11"/>
      <c r="N5" s="11"/>
      <c r="O5" s="11"/>
      <c r="P5" s="11"/>
      <c r="Q5" s="11"/>
      <c r="R5" s="11"/>
      <c r="S5" s="11"/>
      <c r="T5" s="11"/>
      <c r="U5" s="11"/>
      <c r="V5" s="11"/>
      <c r="W5" s="11"/>
      <c r="X5" s="11"/>
      <c r="Y5" s="11"/>
      <c r="Z5" s="11"/>
      <c r="AA5" s="11"/>
      <c r="AF5" s="11"/>
      <c r="AG5" s="49"/>
      <c r="AH5" s="49"/>
      <c r="AI5" s="49"/>
      <c r="AJ5" s="49"/>
      <c r="AK5" s="49"/>
      <c r="AL5" s="49"/>
    </row>
    <row r="6" spans="1:38" ht="23.25" customHeight="1" x14ac:dyDescent="0.2">
      <c r="B6" s="12" t="s">
        <v>11</v>
      </c>
      <c r="AG6" s="49"/>
      <c r="AH6" s="49"/>
      <c r="AI6" s="49"/>
      <c r="AJ6" s="49"/>
      <c r="AK6" s="49"/>
      <c r="AL6" s="49"/>
    </row>
    <row r="7" spans="1:38" ht="36" customHeight="1" x14ac:dyDescent="0.2">
      <c r="M7" s="81" t="s">
        <v>94</v>
      </c>
      <c r="N7" s="81"/>
      <c r="O7" s="81"/>
      <c r="P7" s="81"/>
      <c r="Q7" s="81"/>
      <c r="R7" s="81"/>
      <c r="S7" s="81"/>
      <c r="T7" s="81"/>
      <c r="U7" s="81"/>
      <c r="V7" s="81"/>
      <c r="W7" s="81"/>
      <c r="X7" s="81"/>
      <c r="Y7" s="73" t="s">
        <v>14</v>
      </c>
      <c r="Z7" s="73"/>
      <c r="AA7" s="73"/>
      <c r="AB7" s="73"/>
      <c r="AC7" s="73"/>
      <c r="AD7" s="73"/>
      <c r="AE7" s="73"/>
      <c r="AF7" s="73"/>
      <c r="AG7" s="73"/>
      <c r="AH7" s="73"/>
      <c r="AI7" s="73"/>
      <c r="AJ7" s="73"/>
      <c r="AK7" s="73"/>
      <c r="AL7" s="73"/>
    </row>
    <row r="8" spans="1:38" ht="96.75" customHeight="1" x14ac:dyDescent="0.2">
      <c r="A8" s="28" t="s">
        <v>92</v>
      </c>
      <c r="B8" s="2" t="s">
        <v>0</v>
      </c>
      <c r="C8" s="2" t="s">
        <v>15</v>
      </c>
      <c r="D8" s="2" t="s">
        <v>16</v>
      </c>
      <c r="E8" s="2" t="s">
        <v>17</v>
      </c>
      <c r="F8" s="2" t="s">
        <v>7</v>
      </c>
      <c r="G8" s="2" t="s">
        <v>2</v>
      </c>
      <c r="H8" s="2" t="s">
        <v>18</v>
      </c>
      <c r="I8" s="2" t="s">
        <v>9</v>
      </c>
      <c r="J8" s="2" t="s">
        <v>19</v>
      </c>
      <c r="K8" s="2" t="s">
        <v>10</v>
      </c>
      <c r="L8" s="2" t="s">
        <v>8</v>
      </c>
      <c r="M8" s="4" t="s">
        <v>20</v>
      </c>
      <c r="N8" s="4" t="s">
        <v>21</v>
      </c>
      <c r="O8" s="4" t="s">
        <v>22</v>
      </c>
      <c r="P8" s="4" t="s">
        <v>23</v>
      </c>
      <c r="Q8" s="4" t="s">
        <v>24</v>
      </c>
      <c r="R8" s="4" t="s">
        <v>25</v>
      </c>
      <c r="S8" s="4" t="s">
        <v>26</v>
      </c>
      <c r="T8" s="4" t="s">
        <v>27</v>
      </c>
      <c r="U8" s="4" t="s">
        <v>28</v>
      </c>
      <c r="V8" s="4" t="s">
        <v>29</v>
      </c>
      <c r="W8" s="4" t="s">
        <v>30</v>
      </c>
      <c r="X8" s="5" t="s">
        <v>31</v>
      </c>
      <c r="Y8" s="7" t="s">
        <v>5</v>
      </c>
      <c r="Z8" s="7" t="s">
        <v>6</v>
      </c>
      <c r="AA8" s="7" t="s">
        <v>35</v>
      </c>
      <c r="AB8" s="7" t="s">
        <v>3</v>
      </c>
      <c r="AC8" s="7" t="s">
        <v>4</v>
      </c>
      <c r="AD8" s="7" t="s">
        <v>12</v>
      </c>
      <c r="AE8" s="7" t="s">
        <v>13</v>
      </c>
      <c r="AF8" s="7" t="s">
        <v>34</v>
      </c>
      <c r="AG8" s="7" t="s">
        <v>105</v>
      </c>
      <c r="AH8" s="7" t="s">
        <v>101</v>
      </c>
      <c r="AI8" s="7" t="s">
        <v>100</v>
      </c>
      <c r="AJ8" s="7" t="s">
        <v>102</v>
      </c>
      <c r="AK8" s="7" t="s">
        <v>103</v>
      </c>
      <c r="AL8" s="7" t="s">
        <v>93</v>
      </c>
    </row>
    <row r="9" spans="1:38" ht="51" x14ac:dyDescent="0.2">
      <c r="A9" s="74">
        <v>1</v>
      </c>
      <c r="B9" s="29">
        <v>1</v>
      </c>
      <c r="C9" s="30" t="s">
        <v>55</v>
      </c>
      <c r="D9" s="31" t="s">
        <v>56</v>
      </c>
      <c r="E9" s="31" t="s">
        <v>95</v>
      </c>
      <c r="F9" s="31" t="s">
        <v>57</v>
      </c>
      <c r="G9" s="32" t="s">
        <v>58</v>
      </c>
      <c r="H9" s="33" t="s">
        <v>59</v>
      </c>
      <c r="I9" s="32" t="s">
        <v>60</v>
      </c>
      <c r="J9" s="32" t="s">
        <v>60</v>
      </c>
      <c r="K9" s="34" t="s">
        <v>61</v>
      </c>
      <c r="L9" s="35">
        <v>30342</v>
      </c>
      <c r="M9" s="35"/>
      <c r="N9" s="35"/>
      <c r="O9" s="35"/>
      <c r="P9" s="35"/>
      <c r="Q9" s="35"/>
      <c r="R9" s="35"/>
      <c r="S9" s="35"/>
      <c r="T9" s="35"/>
      <c r="U9" s="35"/>
      <c r="V9" s="35"/>
      <c r="W9" s="35"/>
      <c r="X9" s="35"/>
      <c r="Y9" s="50"/>
      <c r="Z9" s="50"/>
      <c r="AA9" s="50"/>
      <c r="AB9" s="50"/>
      <c r="AC9" s="50"/>
      <c r="AD9" s="50"/>
      <c r="AE9" s="50"/>
      <c r="AF9" s="50"/>
      <c r="AG9" s="51"/>
      <c r="AH9" s="51"/>
      <c r="AI9" s="51"/>
      <c r="AJ9" s="51">
        <f>AG9*L9*((100-AH9)/100)*((100+AI9)/100)</f>
        <v>0</v>
      </c>
      <c r="AK9" s="52">
        <f>AJ9*1.2</f>
        <v>0</v>
      </c>
      <c r="AL9" s="53"/>
    </row>
    <row r="10" spans="1:38" ht="51" x14ac:dyDescent="0.2">
      <c r="A10" s="74"/>
      <c r="B10" s="29">
        <v>2</v>
      </c>
      <c r="C10" s="30" t="s">
        <v>55</v>
      </c>
      <c r="D10" s="31" t="s">
        <v>56</v>
      </c>
      <c r="E10" s="31" t="s">
        <v>96</v>
      </c>
      <c r="F10" s="31" t="s">
        <v>62</v>
      </c>
      <c r="G10" s="31" t="s">
        <v>58</v>
      </c>
      <c r="H10" s="33" t="s">
        <v>59</v>
      </c>
      <c r="I10" s="32" t="s">
        <v>60</v>
      </c>
      <c r="J10" s="32" t="s">
        <v>60</v>
      </c>
      <c r="K10" s="34" t="s">
        <v>61</v>
      </c>
      <c r="L10" s="35">
        <v>8265</v>
      </c>
      <c r="M10" s="35"/>
      <c r="N10" s="35"/>
      <c r="O10" s="35"/>
      <c r="P10" s="35"/>
      <c r="Q10" s="35"/>
      <c r="R10" s="35"/>
      <c r="S10" s="35"/>
      <c r="T10" s="35"/>
      <c r="U10" s="35"/>
      <c r="V10" s="35"/>
      <c r="W10" s="35"/>
      <c r="X10" s="35"/>
      <c r="Y10" s="50"/>
      <c r="Z10" s="50"/>
      <c r="AA10" s="50"/>
      <c r="AB10" s="50"/>
      <c r="AC10" s="50"/>
      <c r="AD10" s="50"/>
      <c r="AE10" s="50"/>
      <c r="AF10" s="50"/>
      <c r="AG10" s="51"/>
      <c r="AH10" s="51"/>
      <c r="AI10" s="51"/>
      <c r="AJ10" s="51">
        <f t="shared" ref="AJ10:AJ44" si="0">AG10*L10*((100-AH10)/100)*((100+AI10)/100)</f>
        <v>0</v>
      </c>
      <c r="AK10" s="52">
        <f t="shared" ref="AK10:AK46" si="1">AJ10*1.2</f>
        <v>0</v>
      </c>
      <c r="AL10" s="53"/>
    </row>
    <row r="11" spans="1:38" ht="51" x14ac:dyDescent="0.2">
      <c r="A11" s="74"/>
      <c r="B11" s="36">
        <v>3</v>
      </c>
      <c r="C11" s="30" t="s">
        <v>55</v>
      </c>
      <c r="D11" s="31" t="s">
        <v>56</v>
      </c>
      <c r="E11" s="31" t="s">
        <v>97</v>
      </c>
      <c r="F11" s="30" t="s">
        <v>63</v>
      </c>
      <c r="G11" s="30" t="s">
        <v>64</v>
      </c>
      <c r="H11" s="37" t="s">
        <v>59</v>
      </c>
      <c r="I11" s="38" t="s">
        <v>60</v>
      </c>
      <c r="J11" s="38" t="s">
        <v>60</v>
      </c>
      <c r="K11" s="39" t="s">
        <v>61</v>
      </c>
      <c r="L11" s="40">
        <v>119593</v>
      </c>
      <c r="M11" s="40"/>
      <c r="N11" s="40"/>
      <c r="O11" s="40"/>
      <c r="P11" s="40"/>
      <c r="Q11" s="40"/>
      <c r="R11" s="40"/>
      <c r="S11" s="40"/>
      <c r="T11" s="40"/>
      <c r="U11" s="40"/>
      <c r="V11" s="40"/>
      <c r="W11" s="40"/>
      <c r="X11" s="40"/>
      <c r="Y11" s="50"/>
      <c r="Z11" s="50"/>
      <c r="AA11" s="50"/>
      <c r="AB11" s="50"/>
      <c r="AC11" s="50"/>
      <c r="AD11" s="50"/>
      <c r="AE11" s="50"/>
      <c r="AF11" s="50"/>
      <c r="AG11" s="51"/>
      <c r="AH11" s="51"/>
      <c r="AI11" s="51"/>
      <c r="AJ11" s="51">
        <f t="shared" si="0"/>
        <v>0</v>
      </c>
      <c r="AK11" s="52">
        <f t="shared" si="1"/>
        <v>0</v>
      </c>
      <c r="AL11" s="53"/>
    </row>
    <row r="12" spans="1:38" s="69" customFormat="1" x14ac:dyDescent="0.2">
      <c r="A12" s="56"/>
      <c r="B12" s="55"/>
      <c r="C12" s="57"/>
      <c r="D12" s="57"/>
      <c r="E12" s="57"/>
      <c r="F12" s="57"/>
      <c r="G12" s="57"/>
      <c r="H12" s="58"/>
      <c r="I12" s="59"/>
      <c r="J12" s="59"/>
      <c r="K12" s="60"/>
      <c r="L12" s="61"/>
      <c r="M12" s="61"/>
      <c r="N12" s="61"/>
      <c r="O12" s="61"/>
      <c r="P12" s="61"/>
      <c r="Q12" s="61"/>
      <c r="R12" s="61"/>
      <c r="S12" s="61"/>
      <c r="T12" s="61"/>
      <c r="U12" s="61"/>
      <c r="V12" s="61"/>
      <c r="W12" s="61"/>
      <c r="X12" s="61"/>
      <c r="Y12" s="62"/>
      <c r="Z12" s="62"/>
      <c r="AA12" s="62"/>
      <c r="AB12" s="62"/>
      <c r="AC12" s="62"/>
      <c r="AD12" s="62"/>
      <c r="AE12" s="62"/>
      <c r="AF12" s="62"/>
      <c r="AG12" s="63"/>
      <c r="AH12" s="63"/>
      <c r="AI12" s="63"/>
      <c r="AJ12" s="63">
        <f>AJ9+AJ10+AJ11</f>
        <v>0</v>
      </c>
      <c r="AK12" s="63">
        <f>AJ12*1.2</f>
        <v>0</v>
      </c>
      <c r="AL12" s="65"/>
    </row>
    <row r="13" spans="1:38" ht="38.25" x14ac:dyDescent="0.2">
      <c r="A13" s="74">
        <v>2</v>
      </c>
      <c r="B13" s="41">
        <v>1</v>
      </c>
      <c r="C13" s="30" t="s">
        <v>55</v>
      </c>
      <c r="D13" s="31" t="s">
        <v>56</v>
      </c>
      <c r="E13" s="31" t="s">
        <v>95</v>
      </c>
      <c r="F13" s="31" t="s">
        <v>57</v>
      </c>
      <c r="G13" s="32" t="s">
        <v>65</v>
      </c>
      <c r="H13" s="37" t="s">
        <v>59</v>
      </c>
      <c r="I13" s="32" t="s">
        <v>66</v>
      </c>
      <c r="J13" s="32" t="s">
        <v>66</v>
      </c>
      <c r="K13" s="34" t="s">
        <v>61</v>
      </c>
      <c r="L13" s="42">
        <v>86311.09</v>
      </c>
      <c r="M13" s="35"/>
      <c r="N13" s="35"/>
      <c r="O13" s="35"/>
      <c r="P13" s="35"/>
      <c r="Q13" s="35"/>
      <c r="R13" s="35"/>
      <c r="S13" s="35"/>
      <c r="T13" s="35"/>
      <c r="U13" s="35"/>
      <c r="V13" s="35"/>
      <c r="W13" s="35"/>
      <c r="X13" s="35"/>
      <c r="Y13" s="50"/>
      <c r="Z13" s="50"/>
      <c r="AA13" s="50"/>
      <c r="AB13" s="50"/>
      <c r="AC13" s="50"/>
      <c r="AD13" s="50"/>
      <c r="AE13" s="50"/>
      <c r="AF13" s="50"/>
      <c r="AG13" s="51"/>
      <c r="AH13" s="51"/>
      <c r="AI13" s="51"/>
      <c r="AJ13" s="51">
        <f t="shared" si="0"/>
        <v>0</v>
      </c>
      <c r="AK13" s="52">
        <f t="shared" si="1"/>
        <v>0</v>
      </c>
      <c r="AL13" s="53"/>
    </row>
    <row r="14" spans="1:38" ht="38.25" x14ac:dyDescent="0.2">
      <c r="A14" s="74"/>
      <c r="B14" s="41">
        <v>2</v>
      </c>
      <c r="C14" s="30" t="s">
        <v>55</v>
      </c>
      <c r="D14" s="31" t="s">
        <v>56</v>
      </c>
      <c r="E14" s="31" t="s">
        <v>96</v>
      </c>
      <c r="F14" s="31" t="s">
        <v>62</v>
      </c>
      <c r="G14" s="31" t="s">
        <v>65</v>
      </c>
      <c r="H14" s="37" t="s">
        <v>59</v>
      </c>
      <c r="I14" s="32" t="s">
        <v>66</v>
      </c>
      <c r="J14" s="32" t="s">
        <v>66</v>
      </c>
      <c r="K14" s="34" t="s">
        <v>61</v>
      </c>
      <c r="L14" s="42">
        <v>8117.49</v>
      </c>
      <c r="M14" s="35"/>
      <c r="N14" s="35"/>
      <c r="O14" s="35"/>
      <c r="P14" s="35"/>
      <c r="Q14" s="35"/>
      <c r="R14" s="35"/>
      <c r="S14" s="35"/>
      <c r="T14" s="35"/>
      <c r="U14" s="35"/>
      <c r="V14" s="35"/>
      <c r="W14" s="35"/>
      <c r="X14" s="35"/>
      <c r="Y14" s="50"/>
      <c r="Z14" s="50"/>
      <c r="AA14" s="50"/>
      <c r="AB14" s="50"/>
      <c r="AC14" s="50"/>
      <c r="AD14" s="50"/>
      <c r="AE14" s="50"/>
      <c r="AF14" s="50"/>
      <c r="AG14" s="51"/>
      <c r="AH14" s="51"/>
      <c r="AI14" s="51"/>
      <c r="AJ14" s="51">
        <f t="shared" si="0"/>
        <v>0</v>
      </c>
      <c r="AK14" s="52">
        <f t="shared" si="1"/>
        <v>0</v>
      </c>
      <c r="AL14" s="53"/>
    </row>
    <row r="15" spans="1:38" ht="38.25" x14ac:dyDescent="0.2">
      <c r="A15" s="74"/>
      <c r="B15" s="41">
        <v>3</v>
      </c>
      <c r="C15" s="30" t="s">
        <v>55</v>
      </c>
      <c r="D15" s="31" t="s">
        <v>56</v>
      </c>
      <c r="E15" s="31" t="s">
        <v>97</v>
      </c>
      <c r="F15" s="31" t="s">
        <v>63</v>
      </c>
      <c r="G15" s="31" t="s">
        <v>67</v>
      </c>
      <c r="H15" s="37" t="s">
        <v>59</v>
      </c>
      <c r="I15" s="32" t="s">
        <v>66</v>
      </c>
      <c r="J15" s="32" t="s">
        <v>66</v>
      </c>
      <c r="K15" s="34" t="s">
        <v>61</v>
      </c>
      <c r="L15" s="42">
        <v>219431.59</v>
      </c>
      <c r="M15" s="35"/>
      <c r="N15" s="35"/>
      <c r="O15" s="35"/>
      <c r="P15" s="35"/>
      <c r="Q15" s="35"/>
      <c r="R15" s="35"/>
      <c r="S15" s="35"/>
      <c r="T15" s="35"/>
      <c r="U15" s="35"/>
      <c r="V15" s="35"/>
      <c r="W15" s="35"/>
      <c r="X15" s="35"/>
      <c r="Y15" s="50"/>
      <c r="Z15" s="50"/>
      <c r="AA15" s="50"/>
      <c r="AB15" s="50"/>
      <c r="AC15" s="50"/>
      <c r="AD15" s="50"/>
      <c r="AE15" s="50"/>
      <c r="AF15" s="50"/>
      <c r="AG15" s="51"/>
      <c r="AH15" s="51"/>
      <c r="AI15" s="51"/>
      <c r="AJ15" s="51">
        <f t="shared" si="0"/>
        <v>0</v>
      </c>
      <c r="AK15" s="52">
        <f t="shared" si="1"/>
        <v>0</v>
      </c>
      <c r="AL15" s="53"/>
    </row>
    <row r="16" spans="1:38" s="69" customFormat="1" x14ac:dyDescent="0.2">
      <c r="A16" s="56"/>
      <c r="B16" s="66"/>
      <c r="C16" s="57"/>
      <c r="D16" s="57"/>
      <c r="E16" s="57"/>
      <c r="F16" s="57"/>
      <c r="G16" s="57"/>
      <c r="H16" s="58"/>
      <c r="I16" s="59"/>
      <c r="J16" s="59"/>
      <c r="K16" s="60"/>
      <c r="L16" s="67"/>
      <c r="M16" s="61"/>
      <c r="N16" s="61"/>
      <c r="O16" s="61"/>
      <c r="P16" s="61"/>
      <c r="Q16" s="61"/>
      <c r="R16" s="61"/>
      <c r="S16" s="61"/>
      <c r="T16" s="61"/>
      <c r="U16" s="61"/>
      <c r="V16" s="61"/>
      <c r="W16" s="61"/>
      <c r="X16" s="68"/>
      <c r="Y16" s="62"/>
      <c r="Z16" s="62"/>
      <c r="AA16" s="62"/>
      <c r="AB16" s="62"/>
      <c r="AC16" s="62"/>
      <c r="AD16" s="62"/>
      <c r="AE16" s="62"/>
      <c r="AF16" s="62"/>
      <c r="AG16" s="63"/>
      <c r="AH16" s="63"/>
      <c r="AI16" s="63"/>
      <c r="AJ16" s="63">
        <f>AJ13+AJ14+AJ15</f>
        <v>0</v>
      </c>
      <c r="AK16" s="64">
        <f t="shared" si="1"/>
        <v>0</v>
      </c>
      <c r="AL16" s="65"/>
    </row>
    <row r="17" spans="1:38" ht="38.25" x14ac:dyDescent="0.2">
      <c r="A17" s="74">
        <v>3</v>
      </c>
      <c r="B17" s="29">
        <v>1</v>
      </c>
      <c r="C17" s="30" t="s">
        <v>55</v>
      </c>
      <c r="D17" s="31" t="s">
        <v>56</v>
      </c>
      <c r="E17" s="31" t="s">
        <v>95</v>
      </c>
      <c r="F17" s="31" t="s">
        <v>57</v>
      </c>
      <c r="G17" s="32" t="s">
        <v>68</v>
      </c>
      <c r="H17" s="37" t="s">
        <v>59</v>
      </c>
      <c r="I17" s="31" t="s">
        <v>69</v>
      </c>
      <c r="J17" s="31" t="s">
        <v>69</v>
      </c>
      <c r="K17" s="34" t="s">
        <v>61</v>
      </c>
      <c r="L17" s="42">
        <v>90570</v>
      </c>
      <c r="M17" s="42"/>
      <c r="N17" s="42"/>
      <c r="O17" s="42"/>
      <c r="P17" s="42"/>
      <c r="Q17" s="42"/>
      <c r="R17" s="42"/>
      <c r="S17" s="42"/>
      <c r="T17" s="42"/>
      <c r="U17" s="42"/>
      <c r="V17" s="42"/>
      <c r="W17" s="42"/>
      <c r="X17" s="43"/>
      <c r="Y17" s="50"/>
      <c r="Z17" s="50"/>
      <c r="AA17" s="50"/>
      <c r="AB17" s="50"/>
      <c r="AC17" s="50"/>
      <c r="AD17" s="50"/>
      <c r="AE17" s="50"/>
      <c r="AF17" s="50"/>
      <c r="AG17" s="51"/>
      <c r="AH17" s="51"/>
      <c r="AI17" s="51"/>
      <c r="AJ17" s="51">
        <f t="shared" si="0"/>
        <v>0</v>
      </c>
      <c r="AK17" s="52">
        <f t="shared" si="1"/>
        <v>0</v>
      </c>
      <c r="AL17" s="53"/>
    </row>
    <row r="18" spans="1:38" ht="38.25" x14ac:dyDescent="0.2">
      <c r="A18" s="74"/>
      <c r="B18" s="29">
        <v>2</v>
      </c>
      <c r="C18" s="30" t="s">
        <v>55</v>
      </c>
      <c r="D18" s="31" t="s">
        <v>56</v>
      </c>
      <c r="E18" s="31" t="s">
        <v>96</v>
      </c>
      <c r="F18" s="31" t="s">
        <v>62</v>
      </c>
      <c r="G18" s="31" t="s">
        <v>68</v>
      </c>
      <c r="H18" s="37" t="s">
        <v>59</v>
      </c>
      <c r="I18" s="31" t="s">
        <v>69</v>
      </c>
      <c r="J18" s="31" t="s">
        <v>69</v>
      </c>
      <c r="K18" s="34" t="s">
        <v>61</v>
      </c>
      <c r="L18" s="42">
        <v>28000</v>
      </c>
      <c r="M18" s="42"/>
      <c r="N18" s="42"/>
      <c r="O18" s="42"/>
      <c r="P18" s="42"/>
      <c r="Q18" s="42"/>
      <c r="R18" s="42"/>
      <c r="S18" s="42"/>
      <c r="T18" s="42"/>
      <c r="U18" s="42"/>
      <c r="V18" s="42"/>
      <c r="W18" s="42"/>
      <c r="X18" s="43"/>
      <c r="Y18" s="50"/>
      <c r="Z18" s="50"/>
      <c r="AA18" s="50"/>
      <c r="AB18" s="50"/>
      <c r="AC18" s="50"/>
      <c r="AD18" s="50"/>
      <c r="AE18" s="50"/>
      <c r="AF18" s="50"/>
      <c r="AG18" s="51"/>
      <c r="AH18" s="51"/>
      <c r="AI18" s="51"/>
      <c r="AJ18" s="51">
        <f t="shared" si="0"/>
        <v>0</v>
      </c>
      <c r="AK18" s="52">
        <f t="shared" si="1"/>
        <v>0</v>
      </c>
      <c r="AL18" s="53"/>
    </row>
    <row r="19" spans="1:38" ht="38.25" x14ac:dyDescent="0.2">
      <c r="A19" s="74"/>
      <c r="B19" s="29">
        <v>3</v>
      </c>
      <c r="C19" s="30" t="s">
        <v>55</v>
      </c>
      <c r="D19" s="31" t="s">
        <v>56</v>
      </c>
      <c r="E19" s="31" t="s">
        <v>97</v>
      </c>
      <c r="F19" s="31" t="s">
        <v>63</v>
      </c>
      <c r="G19" s="31" t="s">
        <v>70</v>
      </c>
      <c r="H19" s="37" t="s">
        <v>59</v>
      </c>
      <c r="I19" s="31" t="s">
        <v>69</v>
      </c>
      <c r="J19" s="31" t="s">
        <v>69</v>
      </c>
      <c r="K19" s="34" t="s">
        <v>61</v>
      </c>
      <c r="L19" s="42">
        <v>180000</v>
      </c>
      <c r="M19" s="42"/>
      <c r="N19" s="42"/>
      <c r="O19" s="42"/>
      <c r="P19" s="42"/>
      <c r="Q19" s="42"/>
      <c r="R19" s="42"/>
      <c r="S19" s="42"/>
      <c r="T19" s="42"/>
      <c r="U19" s="42"/>
      <c r="V19" s="42"/>
      <c r="W19" s="42"/>
      <c r="X19" s="43"/>
      <c r="Y19" s="50"/>
      <c r="Z19" s="50"/>
      <c r="AA19" s="50"/>
      <c r="AB19" s="50"/>
      <c r="AC19" s="50"/>
      <c r="AD19" s="50"/>
      <c r="AE19" s="50"/>
      <c r="AF19" s="50"/>
      <c r="AG19" s="51"/>
      <c r="AH19" s="51"/>
      <c r="AI19" s="51"/>
      <c r="AJ19" s="51">
        <f t="shared" si="0"/>
        <v>0</v>
      </c>
      <c r="AK19" s="52">
        <f t="shared" si="1"/>
        <v>0</v>
      </c>
      <c r="AL19" s="53"/>
    </row>
    <row r="20" spans="1:38" s="69" customFormat="1" x14ac:dyDescent="0.2">
      <c r="A20" s="56"/>
      <c r="B20" s="55"/>
      <c r="C20" s="57"/>
      <c r="D20" s="57"/>
      <c r="E20" s="57"/>
      <c r="F20" s="57"/>
      <c r="G20" s="57"/>
      <c r="H20" s="58"/>
      <c r="I20" s="57"/>
      <c r="J20" s="57"/>
      <c r="K20" s="60"/>
      <c r="L20" s="67"/>
      <c r="M20" s="67"/>
      <c r="N20" s="67"/>
      <c r="O20" s="67"/>
      <c r="P20" s="67"/>
      <c r="Q20" s="67"/>
      <c r="R20" s="67"/>
      <c r="S20" s="67"/>
      <c r="T20" s="67"/>
      <c r="U20" s="67"/>
      <c r="V20" s="67"/>
      <c r="W20" s="67"/>
      <c r="X20" s="70"/>
      <c r="Y20" s="62"/>
      <c r="Z20" s="62"/>
      <c r="AA20" s="62"/>
      <c r="AB20" s="62"/>
      <c r="AC20" s="62"/>
      <c r="AD20" s="62"/>
      <c r="AE20" s="62"/>
      <c r="AF20" s="62"/>
      <c r="AG20" s="63"/>
      <c r="AH20" s="63"/>
      <c r="AI20" s="63"/>
      <c r="AJ20" s="63">
        <f>AJ17+AJ18+AJ19</f>
        <v>0</v>
      </c>
      <c r="AK20" s="64">
        <f t="shared" si="1"/>
        <v>0</v>
      </c>
      <c r="AL20" s="65"/>
    </row>
    <row r="21" spans="1:38" ht="38.25" x14ac:dyDescent="0.2">
      <c r="A21" s="74">
        <v>4</v>
      </c>
      <c r="B21" s="29">
        <v>1</v>
      </c>
      <c r="C21" s="30" t="s">
        <v>55</v>
      </c>
      <c r="D21" s="31" t="s">
        <v>56</v>
      </c>
      <c r="E21" s="31" t="s">
        <v>95</v>
      </c>
      <c r="F21" s="34" t="s">
        <v>57</v>
      </c>
      <c r="G21" s="32" t="s">
        <v>71</v>
      </c>
      <c r="H21" s="37" t="s">
        <v>59</v>
      </c>
      <c r="I21" s="34" t="s">
        <v>72</v>
      </c>
      <c r="J21" s="34" t="s">
        <v>72</v>
      </c>
      <c r="K21" s="34" t="s">
        <v>61</v>
      </c>
      <c r="L21" s="42">
        <v>275655.3</v>
      </c>
      <c r="M21" s="42"/>
      <c r="N21" s="42"/>
      <c r="O21" s="42"/>
      <c r="P21" s="42"/>
      <c r="Q21" s="42"/>
      <c r="R21" s="42"/>
      <c r="S21" s="42"/>
      <c r="T21" s="42"/>
      <c r="U21" s="42"/>
      <c r="V21" s="42"/>
      <c r="W21" s="42"/>
      <c r="X21" s="43"/>
      <c r="Y21" s="50"/>
      <c r="Z21" s="50"/>
      <c r="AA21" s="50"/>
      <c r="AB21" s="50"/>
      <c r="AC21" s="50"/>
      <c r="AD21" s="50"/>
      <c r="AE21" s="50"/>
      <c r="AF21" s="50"/>
      <c r="AG21" s="51"/>
      <c r="AH21" s="51"/>
      <c r="AI21" s="51"/>
      <c r="AJ21" s="51">
        <f t="shared" si="0"/>
        <v>0</v>
      </c>
      <c r="AK21" s="52">
        <f t="shared" si="1"/>
        <v>0</v>
      </c>
      <c r="AL21" s="53"/>
    </row>
    <row r="22" spans="1:38" ht="38.25" x14ac:dyDescent="0.2">
      <c r="A22" s="74"/>
      <c r="B22" s="29">
        <v>2</v>
      </c>
      <c r="C22" s="30" t="s">
        <v>55</v>
      </c>
      <c r="D22" s="31" t="s">
        <v>56</v>
      </c>
      <c r="E22" s="31" t="s">
        <v>97</v>
      </c>
      <c r="F22" s="30" t="s">
        <v>63</v>
      </c>
      <c r="G22" s="30" t="s">
        <v>73</v>
      </c>
      <c r="H22" s="37" t="s">
        <v>59</v>
      </c>
      <c r="I22" s="34" t="s">
        <v>72</v>
      </c>
      <c r="J22" s="34" t="s">
        <v>72</v>
      </c>
      <c r="K22" s="34" t="s">
        <v>72</v>
      </c>
      <c r="L22" s="42">
        <v>676766</v>
      </c>
      <c r="M22" s="42"/>
      <c r="N22" s="42"/>
      <c r="O22" s="42"/>
      <c r="P22" s="42"/>
      <c r="Q22" s="42"/>
      <c r="R22" s="42"/>
      <c r="S22" s="42"/>
      <c r="T22" s="42"/>
      <c r="U22" s="42"/>
      <c r="V22" s="42"/>
      <c r="W22" s="42"/>
      <c r="X22" s="43"/>
      <c r="Y22" s="50"/>
      <c r="Z22" s="50"/>
      <c r="AA22" s="50"/>
      <c r="AB22" s="50"/>
      <c r="AC22" s="50"/>
      <c r="AD22" s="50"/>
      <c r="AE22" s="50"/>
      <c r="AF22" s="50"/>
      <c r="AG22" s="51"/>
      <c r="AH22" s="51"/>
      <c r="AI22" s="51"/>
      <c r="AJ22" s="51">
        <f t="shared" si="0"/>
        <v>0</v>
      </c>
      <c r="AK22" s="52">
        <f t="shared" si="1"/>
        <v>0</v>
      </c>
      <c r="AL22" s="53"/>
    </row>
    <row r="23" spans="1:38" s="69" customFormat="1" x14ac:dyDescent="0.2">
      <c r="A23" s="56"/>
      <c r="B23" s="55"/>
      <c r="C23" s="57"/>
      <c r="D23" s="57"/>
      <c r="E23" s="57"/>
      <c r="F23" s="57"/>
      <c r="G23" s="57"/>
      <c r="H23" s="58"/>
      <c r="I23" s="60"/>
      <c r="J23" s="60"/>
      <c r="K23" s="60"/>
      <c r="L23" s="67"/>
      <c r="M23" s="67"/>
      <c r="N23" s="67"/>
      <c r="O23" s="67"/>
      <c r="P23" s="67"/>
      <c r="Q23" s="67"/>
      <c r="R23" s="67"/>
      <c r="S23" s="67"/>
      <c r="T23" s="67"/>
      <c r="U23" s="67"/>
      <c r="V23" s="67"/>
      <c r="W23" s="67"/>
      <c r="X23" s="70"/>
      <c r="Y23" s="62"/>
      <c r="Z23" s="62"/>
      <c r="AA23" s="62"/>
      <c r="AB23" s="62"/>
      <c r="AC23" s="62"/>
      <c r="AD23" s="62"/>
      <c r="AE23" s="62"/>
      <c r="AF23" s="62"/>
      <c r="AG23" s="63"/>
      <c r="AH23" s="63"/>
      <c r="AI23" s="63"/>
      <c r="AJ23" s="63">
        <f>AJ21+AJ22</f>
        <v>0</v>
      </c>
      <c r="AK23" s="64">
        <f t="shared" si="1"/>
        <v>0</v>
      </c>
      <c r="AL23" s="65"/>
    </row>
    <row r="24" spans="1:38" ht="38.25" x14ac:dyDescent="0.2">
      <c r="A24" s="74">
        <v>5</v>
      </c>
      <c r="B24" s="29">
        <v>1</v>
      </c>
      <c r="C24" s="30" t="s">
        <v>55</v>
      </c>
      <c r="D24" s="31" t="s">
        <v>56</v>
      </c>
      <c r="E24" s="31" t="s">
        <v>97</v>
      </c>
      <c r="F24" s="30" t="s">
        <v>63</v>
      </c>
      <c r="G24" s="30" t="s">
        <v>74</v>
      </c>
      <c r="H24" s="37" t="s">
        <v>59</v>
      </c>
      <c r="I24" s="39" t="s">
        <v>75</v>
      </c>
      <c r="J24" s="39" t="s">
        <v>75</v>
      </c>
      <c r="K24" s="39" t="s">
        <v>61</v>
      </c>
      <c r="L24" s="42">
        <v>321800</v>
      </c>
      <c r="M24" s="42"/>
      <c r="N24" s="42"/>
      <c r="O24" s="42"/>
      <c r="P24" s="42"/>
      <c r="Q24" s="42"/>
      <c r="R24" s="42"/>
      <c r="S24" s="42"/>
      <c r="T24" s="42"/>
      <c r="U24" s="42"/>
      <c r="V24" s="42"/>
      <c r="W24" s="42"/>
      <c r="X24" s="43"/>
      <c r="Y24" s="50"/>
      <c r="Z24" s="50"/>
      <c r="AA24" s="50"/>
      <c r="AB24" s="50"/>
      <c r="AC24" s="50"/>
      <c r="AD24" s="50"/>
      <c r="AE24" s="50"/>
      <c r="AF24" s="50"/>
      <c r="AG24" s="51"/>
      <c r="AH24" s="51"/>
      <c r="AI24" s="51"/>
      <c r="AJ24" s="51">
        <f t="shared" si="0"/>
        <v>0</v>
      </c>
      <c r="AK24" s="52">
        <f t="shared" si="1"/>
        <v>0</v>
      </c>
      <c r="AL24" s="53"/>
    </row>
    <row r="25" spans="1:38" ht="38.25" x14ac:dyDescent="0.2">
      <c r="A25" s="74"/>
      <c r="B25" s="29">
        <v>2</v>
      </c>
      <c r="C25" s="30" t="s">
        <v>55</v>
      </c>
      <c r="D25" s="31" t="s">
        <v>56</v>
      </c>
      <c r="E25" s="31" t="s">
        <v>96</v>
      </c>
      <c r="F25" s="44" t="s">
        <v>62</v>
      </c>
      <c r="G25" s="31" t="s">
        <v>76</v>
      </c>
      <c r="H25" s="37" t="s">
        <v>59</v>
      </c>
      <c r="I25" s="45" t="s">
        <v>75</v>
      </c>
      <c r="J25" s="45" t="s">
        <v>75</v>
      </c>
      <c r="K25" s="34" t="s">
        <v>61</v>
      </c>
      <c r="L25" s="42">
        <v>19722</v>
      </c>
      <c r="M25" s="42"/>
      <c r="N25" s="42"/>
      <c r="O25" s="42"/>
      <c r="P25" s="42"/>
      <c r="Q25" s="42"/>
      <c r="R25" s="42"/>
      <c r="S25" s="42"/>
      <c r="T25" s="42"/>
      <c r="U25" s="42"/>
      <c r="V25" s="42"/>
      <c r="W25" s="42"/>
      <c r="X25" s="43"/>
      <c r="Y25" s="50"/>
      <c r="Z25" s="50"/>
      <c r="AA25" s="50"/>
      <c r="AB25" s="50"/>
      <c r="AC25" s="50"/>
      <c r="AD25" s="50"/>
      <c r="AE25" s="50"/>
      <c r="AF25" s="50"/>
      <c r="AG25" s="51"/>
      <c r="AH25" s="51"/>
      <c r="AI25" s="51"/>
      <c r="AJ25" s="51">
        <f t="shared" si="0"/>
        <v>0</v>
      </c>
      <c r="AK25" s="52">
        <f t="shared" si="1"/>
        <v>0</v>
      </c>
      <c r="AL25" s="53"/>
    </row>
    <row r="26" spans="1:38" ht="38.25" x14ac:dyDescent="0.2">
      <c r="A26" s="74"/>
      <c r="B26" s="29">
        <v>3</v>
      </c>
      <c r="C26" s="30" t="s">
        <v>55</v>
      </c>
      <c r="D26" s="31" t="s">
        <v>56</v>
      </c>
      <c r="E26" s="31" t="s">
        <v>95</v>
      </c>
      <c r="F26" s="44" t="s">
        <v>57</v>
      </c>
      <c r="G26" s="32" t="s">
        <v>76</v>
      </c>
      <c r="H26" s="37" t="s">
        <v>59</v>
      </c>
      <c r="I26" s="45" t="s">
        <v>75</v>
      </c>
      <c r="J26" s="45" t="s">
        <v>75</v>
      </c>
      <c r="K26" s="34" t="s">
        <v>61</v>
      </c>
      <c r="L26" s="42">
        <v>69250</v>
      </c>
      <c r="M26" s="42"/>
      <c r="N26" s="42"/>
      <c r="O26" s="42"/>
      <c r="P26" s="42"/>
      <c r="Q26" s="42"/>
      <c r="R26" s="42"/>
      <c r="S26" s="42"/>
      <c r="T26" s="42"/>
      <c r="U26" s="42"/>
      <c r="V26" s="42"/>
      <c r="W26" s="42"/>
      <c r="X26" s="43"/>
      <c r="Y26" s="50"/>
      <c r="Z26" s="50"/>
      <c r="AA26" s="50"/>
      <c r="AB26" s="50"/>
      <c r="AC26" s="50"/>
      <c r="AD26" s="50"/>
      <c r="AE26" s="50"/>
      <c r="AF26" s="50"/>
      <c r="AG26" s="51"/>
      <c r="AH26" s="51"/>
      <c r="AI26" s="51"/>
      <c r="AJ26" s="51">
        <f t="shared" si="0"/>
        <v>0</v>
      </c>
      <c r="AK26" s="52">
        <f t="shared" si="1"/>
        <v>0</v>
      </c>
      <c r="AL26" s="53"/>
    </row>
    <row r="27" spans="1:38" s="69" customFormat="1" x14ac:dyDescent="0.2">
      <c r="A27" s="56"/>
      <c r="B27" s="55"/>
      <c r="C27" s="57"/>
      <c r="D27" s="57"/>
      <c r="E27" s="57"/>
      <c r="F27" s="71"/>
      <c r="G27" s="59"/>
      <c r="H27" s="58"/>
      <c r="I27" s="60"/>
      <c r="J27" s="60"/>
      <c r="K27" s="60"/>
      <c r="L27" s="67"/>
      <c r="M27" s="67"/>
      <c r="N27" s="67"/>
      <c r="O27" s="67"/>
      <c r="P27" s="67"/>
      <c r="Q27" s="67"/>
      <c r="R27" s="67"/>
      <c r="S27" s="67"/>
      <c r="T27" s="67"/>
      <c r="U27" s="67"/>
      <c r="V27" s="67"/>
      <c r="W27" s="67"/>
      <c r="X27" s="70"/>
      <c r="Y27" s="62"/>
      <c r="Z27" s="62"/>
      <c r="AA27" s="62"/>
      <c r="AB27" s="62"/>
      <c r="AC27" s="62"/>
      <c r="AD27" s="62"/>
      <c r="AE27" s="62"/>
      <c r="AF27" s="62"/>
      <c r="AG27" s="63"/>
      <c r="AH27" s="63"/>
      <c r="AI27" s="63"/>
      <c r="AJ27" s="63">
        <f>AJ24+AJ25+AJ26</f>
        <v>0</v>
      </c>
      <c r="AK27" s="64">
        <f t="shared" si="1"/>
        <v>0</v>
      </c>
      <c r="AL27" s="65"/>
    </row>
    <row r="28" spans="1:38" ht="38.25" x14ac:dyDescent="0.2">
      <c r="A28" s="74">
        <v>6</v>
      </c>
      <c r="B28" s="29">
        <v>1</v>
      </c>
      <c r="C28" s="30" t="s">
        <v>55</v>
      </c>
      <c r="D28" s="31" t="s">
        <v>56</v>
      </c>
      <c r="E28" s="31" t="s">
        <v>95</v>
      </c>
      <c r="F28" s="34" t="s">
        <v>57</v>
      </c>
      <c r="G28" s="32" t="s">
        <v>77</v>
      </c>
      <c r="H28" s="37" t="s">
        <v>59</v>
      </c>
      <c r="I28" s="34" t="s">
        <v>78</v>
      </c>
      <c r="J28" s="34" t="s">
        <v>78</v>
      </c>
      <c r="K28" s="34" t="s">
        <v>61</v>
      </c>
      <c r="L28" s="42">
        <v>65414</v>
      </c>
      <c r="M28" s="42"/>
      <c r="N28" s="42"/>
      <c r="O28" s="42"/>
      <c r="P28" s="42"/>
      <c r="Q28" s="42"/>
      <c r="R28" s="42"/>
      <c r="S28" s="42"/>
      <c r="T28" s="42"/>
      <c r="U28" s="42"/>
      <c r="V28" s="42"/>
      <c r="W28" s="42"/>
      <c r="X28" s="43"/>
      <c r="Y28" s="50"/>
      <c r="Z28" s="50"/>
      <c r="AA28" s="50"/>
      <c r="AB28" s="50"/>
      <c r="AC28" s="50"/>
      <c r="AD28" s="50"/>
      <c r="AE28" s="50"/>
      <c r="AF28" s="50"/>
      <c r="AG28" s="51"/>
      <c r="AH28" s="51"/>
      <c r="AI28" s="51"/>
      <c r="AJ28" s="51">
        <f t="shared" si="0"/>
        <v>0</v>
      </c>
      <c r="AK28" s="52">
        <f t="shared" si="1"/>
        <v>0</v>
      </c>
      <c r="AL28" s="53"/>
    </row>
    <row r="29" spans="1:38" ht="38.25" x14ac:dyDescent="0.2">
      <c r="A29" s="74"/>
      <c r="B29" s="29">
        <v>2</v>
      </c>
      <c r="C29" s="30" t="s">
        <v>55</v>
      </c>
      <c r="D29" s="31" t="s">
        <v>56</v>
      </c>
      <c r="E29" s="31" t="s">
        <v>96</v>
      </c>
      <c r="F29" s="34" t="s">
        <v>62</v>
      </c>
      <c r="G29" s="31" t="s">
        <v>77</v>
      </c>
      <c r="H29" s="37" t="s">
        <v>59</v>
      </c>
      <c r="I29" s="34" t="s">
        <v>78</v>
      </c>
      <c r="J29" s="34" t="s">
        <v>78</v>
      </c>
      <c r="K29" s="34" t="s">
        <v>61</v>
      </c>
      <c r="L29" s="42">
        <v>8547</v>
      </c>
      <c r="M29" s="42"/>
      <c r="N29" s="42"/>
      <c r="O29" s="42"/>
      <c r="P29" s="42"/>
      <c r="Q29" s="42"/>
      <c r="R29" s="42"/>
      <c r="S29" s="42"/>
      <c r="T29" s="42"/>
      <c r="U29" s="42"/>
      <c r="V29" s="42"/>
      <c r="W29" s="42"/>
      <c r="X29" s="43"/>
      <c r="Y29" s="50"/>
      <c r="Z29" s="50"/>
      <c r="AA29" s="50"/>
      <c r="AB29" s="50"/>
      <c r="AC29" s="50"/>
      <c r="AD29" s="50"/>
      <c r="AE29" s="50"/>
      <c r="AF29" s="50"/>
      <c r="AG29" s="51"/>
      <c r="AH29" s="51"/>
      <c r="AI29" s="51"/>
      <c r="AJ29" s="51">
        <f t="shared" si="0"/>
        <v>0</v>
      </c>
      <c r="AK29" s="52">
        <f t="shared" si="1"/>
        <v>0</v>
      </c>
      <c r="AL29" s="53"/>
    </row>
    <row r="30" spans="1:38" ht="38.25" x14ac:dyDescent="0.2">
      <c r="A30" s="74"/>
      <c r="B30" s="29">
        <v>3</v>
      </c>
      <c r="C30" s="30" t="s">
        <v>55</v>
      </c>
      <c r="D30" s="31" t="s">
        <v>56</v>
      </c>
      <c r="E30" s="31" t="s">
        <v>97</v>
      </c>
      <c r="F30" s="30" t="s">
        <v>63</v>
      </c>
      <c r="G30" s="30" t="s">
        <v>79</v>
      </c>
      <c r="H30" s="37" t="s">
        <v>59</v>
      </c>
      <c r="I30" s="39" t="s">
        <v>78</v>
      </c>
      <c r="J30" s="39" t="s">
        <v>78</v>
      </c>
      <c r="K30" s="39" t="s">
        <v>61</v>
      </c>
      <c r="L30" s="42">
        <v>94468</v>
      </c>
      <c r="M30" s="42"/>
      <c r="N30" s="42"/>
      <c r="O30" s="42"/>
      <c r="P30" s="42"/>
      <c r="Q30" s="42"/>
      <c r="R30" s="42"/>
      <c r="S30" s="42"/>
      <c r="T30" s="42"/>
      <c r="U30" s="42"/>
      <c r="V30" s="42"/>
      <c r="W30" s="42"/>
      <c r="X30" s="43"/>
      <c r="Y30" s="50"/>
      <c r="Z30" s="50"/>
      <c r="AA30" s="50"/>
      <c r="AB30" s="50"/>
      <c r="AC30" s="50"/>
      <c r="AD30" s="50"/>
      <c r="AE30" s="50"/>
      <c r="AF30" s="50"/>
      <c r="AG30" s="51"/>
      <c r="AH30" s="51"/>
      <c r="AI30" s="51"/>
      <c r="AJ30" s="51">
        <f t="shared" si="0"/>
        <v>0</v>
      </c>
      <c r="AK30" s="52">
        <f t="shared" si="1"/>
        <v>0</v>
      </c>
      <c r="AL30" s="53"/>
    </row>
    <row r="31" spans="1:38" s="69" customFormat="1" x14ac:dyDescent="0.2">
      <c r="A31" s="56"/>
      <c r="B31" s="55"/>
      <c r="C31" s="57"/>
      <c r="D31" s="57"/>
      <c r="E31" s="57"/>
      <c r="F31" s="57"/>
      <c r="G31" s="57"/>
      <c r="H31" s="58"/>
      <c r="I31" s="60"/>
      <c r="J31" s="60"/>
      <c r="K31" s="60"/>
      <c r="L31" s="67"/>
      <c r="M31" s="67"/>
      <c r="N31" s="67"/>
      <c r="O31" s="67"/>
      <c r="P31" s="67"/>
      <c r="Q31" s="67"/>
      <c r="R31" s="67"/>
      <c r="S31" s="67"/>
      <c r="T31" s="67"/>
      <c r="U31" s="67"/>
      <c r="V31" s="67"/>
      <c r="W31" s="67"/>
      <c r="X31" s="70"/>
      <c r="Y31" s="62"/>
      <c r="Z31" s="62"/>
      <c r="AA31" s="62"/>
      <c r="AB31" s="62"/>
      <c r="AC31" s="62"/>
      <c r="AD31" s="62"/>
      <c r="AE31" s="62"/>
      <c r="AF31" s="62"/>
      <c r="AG31" s="63"/>
      <c r="AH31" s="63"/>
      <c r="AI31" s="63"/>
      <c r="AJ31" s="63">
        <f>AJ28+AJ29+AJ30</f>
        <v>0</v>
      </c>
      <c r="AK31" s="64">
        <f t="shared" si="1"/>
        <v>0</v>
      </c>
      <c r="AL31" s="65"/>
    </row>
    <row r="32" spans="1:38" ht="51" x14ac:dyDescent="0.2">
      <c r="A32" s="74">
        <v>7</v>
      </c>
      <c r="B32" s="29">
        <v>1</v>
      </c>
      <c r="C32" s="30" t="s">
        <v>55</v>
      </c>
      <c r="D32" s="31" t="s">
        <v>56</v>
      </c>
      <c r="E32" s="31" t="s">
        <v>95</v>
      </c>
      <c r="F32" s="31" t="s">
        <v>57</v>
      </c>
      <c r="G32" s="32" t="s">
        <v>80</v>
      </c>
      <c r="H32" s="33" t="s">
        <v>59</v>
      </c>
      <c r="I32" s="31" t="s">
        <v>81</v>
      </c>
      <c r="J32" s="31" t="s">
        <v>81</v>
      </c>
      <c r="K32" s="34" t="s">
        <v>61</v>
      </c>
      <c r="L32" s="42">
        <v>94206.9</v>
      </c>
      <c r="M32" s="42"/>
      <c r="N32" s="42"/>
      <c r="O32" s="42"/>
      <c r="P32" s="42"/>
      <c r="Q32" s="42"/>
      <c r="R32" s="42"/>
      <c r="S32" s="42"/>
      <c r="T32" s="42"/>
      <c r="U32" s="42"/>
      <c r="V32" s="42"/>
      <c r="W32" s="42"/>
      <c r="X32" s="43"/>
      <c r="Y32" s="50"/>
      <c r="Z32" s="50"/>
      <c r="AA32" s="50"/>
      <c r="AB32" s="50"/>
      <c r="AC32" s="50"/>
      <c r="AD32" s="50"/>
      <c r="AE32" s="50"/>
      <c r="AF32" s="50"/>
      <c r="AG32" s="51"/>
      <c r="AH32" s="51"/>
      <c r="AI32" s="51"/>
      <c r="AJ32" s="51">
        <f t="shared" si="0"/>
        <v>0</v>
      </c>
      <c r="AK32" s="52">
        <f t="shared" si="1"/>
        <v>0</v>
      </c>
      <c r="AL32" s="53"/>
    </row>
    <row r="33" spans="1:38" ht="51" x14ac:dyDescent="0.2">
      <c r="A33" s="74"/>
      <c r="B33" s="29">
        <v>2</v>
      </c>
      <c r="C33" s="30" t="s">
        <v>55</v>
      </c>
      <c r="D33" s="31" t="s">
        <v>56</v>
      </c>
      <c r="E33" s="31" t="s">
        <v>96</v>
      </c>
      <c r="F33" s="31" t="s">
        <v>62</v>
      </c>
      <c r="G33" s="31" t="s">
        <v>80</v>
      </c>
      <c r="H33" s="33" t="s">
        <v>59</v>
      </c>
      <c r="I33" s="31" t="s">
        <v>81</v>
      </c>
      <c r="J33" s="31" t="s">
        <v>81</v>
      </c>
      <c r="K33" s="34" t="s">
        <v>61</v>
      </c>
      <c r="L33" s="42">
        <v>50084.5</v>
      </c>
      <c r="M33" s="42"/>
      <c r="N33" s="42"/>
      <c r="O33" s="42"/>
      <c r="P33" s="42"/>
      <c r="Q33" s="42"/>
      <c r="R33" s="42"/>
      <c r="S33" s="42"/>
      <c r="T33" s="42"/>
      <c r="U33" s="42"/>
      <c r="V33" s="42"/>
      <c r="W33" s="42"/>
      <c r="X33" s="43"/>
      <c r="Y33" s="50"/>
      <c r="Z33" s="50"/>
      <c r="AA33" s="50"/>
      <c r="AB33" s="50"/>
      <c r="AC33" s="50"/>
      <c r="AD33" s="50"/>
      <c r="AE33" s="50"/>
      <c r="AF33" s="50"/>
      <c r="AG33" s="51"/>
      <c r="AH33" s="51"/>
      <c r="AI33" s="51"/>
      <c r="AJ33" s="51">
        <f t="shared" si="0"/>
        <v>0</v>
      </c>
      <c r="AK33" s="52">
        <f t="shared" si="1"/>
        <v>0</v>
      </c>
      <c r="AL33" s="53"/>
    </row>
    <row r="34" spans="1:38" ht="51" x14ac:dyDescent="0.2">
      <c r="A34" s="74"/>
      <c r="B34" s="29">
        <v>3</v>
      </c>
      <c r="C34" s="30" t="s">
        <v>55</v>
      </c>
      <c r="D34" s="31" t="s">
        <v>56</v>
      </c>
      <c r="E34" s="31" t="s">
        <v>97</v>
      </c>
      <c r="F34" s="30" t="s">
        <v>63</v>
      </c>
      <c r="G34" s="30" t="s">
        <v>82</v>
      </c>
      <c r="H34" s="37" t="s">
        <v>59</v>
      </c>
      <c r="I34" s="30" t="s">
        <v>81</v>
      </c>
      <c r="J34" s="30" t="s">
        <v>81</v>
      </c>
      <c r="K34" s="39" t="s">
        <v>61</v>
      </c>
      <c r="L34" s="42">
        <v>678640</v>
      </c>
      <c r="M34" s="42"/>
      <c r="N34" s="42"/>
      <c r="O34" s="42"/>
      <c r="P34" s="42"/>
      <c r="Q34" s="42"/>
      <c r="R34" s="42"/>
      <c r="S34" s="42"/>
      <c r="T34" s="42"/>
      <c r="U34" s="42"/>
      <c r="V34" s="42"/>
      <c r="W34" s="42"/>
      <c r="X34" s="43"/>
      <c r="Y34" s="50"/>
      <c r="Z34" s="50"/>
      <c r="AA34" s="50"/>
      <c r="AB34" s="50"/>
      <c r="AC34" s="50"/>
      <c r="AD34" s="50"/>
      <c r="AE34" s="50"/>
      <c r="AF34" s="50"/>
      <c r="AG34" s="51"/>
      <c r="AH34" s="51"/>
      <c r="AI34" s="51"/>
      <c r="AJ34" s="51">
        <f t="shared" si="0"/>
        <v>0</v>
      </c>
      <c r="AK34" s="52">
        <f t="shared" si="1"/>
        <v>0</v>
      </c>
      <c r="AL34" s="53"/>
    </row>
    <row r="35" spans="1:38" s="69" customFormat="1" x14ac:dyDescent="0.2">
      <c r="A35" s="56"/>
      <c r="B35" s="55"/>
      <c r="C35" s="57"/>
      <c r="D35" s="57"/>
      <c r="E35" s="57"/>
      <c r="F35" s="57"/>
      <c r="G35" s="57"/>
      <c r="H35" s="58"/>
      <c r="I35" s="57"/>
      <c r="J35" s="57"/>
      <c r="K35" s="60"/>
      <c r="L35" s="67"/>
      <c r="M35" s="67"/>
      <c r="N35" s="67"/>
      <c r="O35" s="67"/>
      <c r="P35" s="67"/>
      <c r="Q35" s="67"/>
      <c r="R35" s="67"/>
      <c r="S35" s="67"/>
      <c r="T35" s="67"/>
      <c r="U35" s="67"/>
      <c r="V35" s="67"/>
      <c r="W35" s="67"/>
      <c r="X35" s="70"/>
      <c r="Y35" s="62"/>
      <c r="Z35" s="62"/>
      <c r="AA35" s="62"/>
      <c r="AB35" s="62"/>
      <c r="AC35" s="62"/>
      <c r="AD35" s="62"/>
      <c r="AE35" s="62"/>
      <c r="AF35" s="62"/>
      <c r="AG35" s="63"/>
      <c r="AH35" s="63"/>
      <c r="AI35" s="63"/>
      <c r="AJ35" s="63">
        <f>AJ32+AJ33+AJ34</f>
        <v>0</v>
      </c>
      <c r="AK35" s="64">
        <f t="shared" si="1"/>
        <v>0</v>
      </c>
      <c r="AL35" s="65"/>
    </row>
    <row r="36" spans="1:38" ht="38.25" x14ac:dyDescent="0.2">
      <c r="A36" s="74">
        <v>8</v>
      </c>
      <c r="B36" s="29">
        <v>1</v>
      </c>
      <c r="C36" s="30" t="s">
        <v>55</v>
      </c>
      <c r="D36" s="31" t="s">
        <v>56</v>
      </c>
      <c r="E36" s="31" t="s">
        <v>95</v>
      </c>
      <c r="F36" s="30" t="s">
        <v>57</v>
      </c>
      <c r="G36" s="32" t="s">
        <v>83</v>
      </c>
      <c r="H36" s="37" t="s">
        <v>59</v>
      </c>
      <c r="I36" s="30" t="s">
        <v>84</v>
      </c>
      <c r="J36" s="30" t="s">
        <v>84</v>
      </c>
      <c r="K36" s="34" t="s">
        <v>61</v>
      </c>
      <c r="L36" s="42">
        <v>475010</v>
      </c>
      <c r="M36" s="42"/>
      <c r="N36" s="42"/>
      <c r="O36" s="42"/>
      <c r="P36" s="42"/>
      <c r="Q36" s="42"/>
      <c r="R36" s="42"/>
      <c r="S36" s="42"/>
      <c r="T36" s="42"/>
      <c r="U36" s="42"/>
      <c r="V36" s="42"/>
      <c r="W36" s="42"/>
      <c r="X36" s="43"/>
      <c r="Y36" s="50"/>
      <c r="Z36" s="50"/>
      <c r="AA36" s="50"/>
      <c r="AB36" s="50"/>
      <c r="AC36" s="50"/>
      <c r="AD36" s="50"/>
      <c r="AE36" s="50"/>
      <c r="AF36" s="50"/>
      <c r="AG36" s="51"/>
      <c r="AH36" s="51"/>
      <c r="AI36" s="51"/>
      <c r="AJ36" s="51">
        <f t="shared" si="0"/>
        <v>0</v>
      </c>
      <c r="AK36" s="52">
        <f t="shared" si="1"/>
        <v>0</v>
      </c>
      <c r="AL36" s="53"/>
    </row>
    <row r="37" spans="1:38" ht="38.25" x14ac:dyDescent="0.2">
      <c r="A37" s="74"/>
      <c r="B37" s="29">
        <v>2</v>
      </c>
      <c r="C37" s="30" t="s">
        <v>55</v>
      </c>
      <c r="D37" s="31" t="s">
        <v>56</v>
      </c>
      <c r="E37" s="31" t="s">
        <v>97</v>
      </c>
      <c r="F37" s="30" t="s">
        <v>63</v>
      </c>
      <c r="G37" s="30" t="s">
        <v>85</v>
      </c>
      <c r="H37" s="37" t="s">
        <v>59</v>
      </c>
      <c r="I37" s="30" t="s">
        <v>84</v>
      </c>
      <c r="J37" s="30" t="s">
        <v>84</v>
      </c>
      <c r="K37" s="39" t="s">
        <v>61</v>
      </c>
      <c r="L37" s="42">
        <v>1256034</v>
      </c>
      <c r="M37" s="42"/>
      <c r="N37" s="42"/>
      <c r="O37" s="42"/>
      <c r="P37" s="42"/>
      <c r="Q37" s="42"/>
      <c r="R37" s="42"/>
      <c r="S37" s="42"/>
      <c r="T37" s="42"/>
      <c r="U37" s="42"/>
      <c r="V37" s="42"/>
      <c r="W37" s="42"/>
      <c r="X37" s="43"/>
      <c r="Y37" s="50"/>
      <c r="Z37" s="50"/>
      <c r="AA37" s="50"/>
      <c r="AB37" s="50"/>
      <c r="AC37" s="50"/>
      <c r="AD37" s="50"/>
      <c r="AE37" s="50"/>
      <c r="AF37" s="50"/>
      <c r="AG37" s="51"/>
      <c r="AH37" s="51"/>
      <c r="AI37" s="51"/>
      <c r="AJ37" s="51">
        <f t="shared" si="0"/>
        <v>0</v>
      </c>
      <c r="AK37" s="52">
        <f t="shared" si="1"/>
        <v>0</v>
      </c>
      <c r="AL37" s="53"/>
    </row>
    <row r="38" spans="1:38" s="69" customFormat="1" x14ac:dyDescent="0.2">
      <c r="A38" s="56"/>
      <c r="B38" s="55"/>
      <c r="C38" s="57"/>
      <c r="D38" s="57"/>
      <c r="E38" s="57"/>
      <c r="F38" s="57"/>
      <c r="G38" s="57"/>
      <c r="H38" s="58"/>
      <c r="I38" s="57"/>
      <c r="J38" s="57"/>
      <c r="K38" s="60"/>
      <c r="L38" s="67"/>
      <c r="M38" s="67"/>
      <c r="N38" s="67"/>
      <c r="O38" s="67"/>
      <c r="P38" s="67"/>
      <c r="Q38" s="67"/>
      <c r="R38" s="67"/>
      <c r="S38" s="67"/>
      <c r="T38" s="67"/>
      <c r="U38" s="67"/>
      <c r="V38" s="67"/>
      <c r="W38" s="67"/>
      <c r="X38" s="70"/>
      <c r="Y38" s="62"/>
      <c r="Z38" s="62"/>
      <c r="AA38" s="62"/>
      <c r="AB38" s="62"/>
      <c r="AC38" s="62"/>
      <c r="AD38" s="62"/>
      <c r="AE38" s="62"/>
      <c r="AF38" s="62"/>
      <c r="AG38" s="63"/>
      <c r="AH38" s="63"/>
      <c r="AI38" s="63"/>
      <c r="AJ38" s="63">
        <f>AJ36+AJ37</f>
        <v>0</v>
      </c>
      <c r="AK38" s="64">
        <f t="shared" si="1"/>
        <v>0</v>
      </c>
      <c r="AL38" s="65"/>
    </row>
    <row r="39" spans="1:38" ht="38.25" x14ac:dyDescent="0.2">
      <c r="A39" s="74">
        <v>9</v>
      </c>
      <c r="B39" s="29">
        <v>1</v>
      </c>
      <c r="C39" s="30" t="s">
        <v>55</v>
      </c>
      <c r="D39" s="31" t="s">
        <v>56</v>
      </c>
      <c r="E39" s="31" t="s">
        <v>95</v>
      </c>
      <c r="F39" s="34" t="s">
        <v>57</v>
      </c>
      <c r="G39" s="32" t="s">
        <v>86</v>
      </c>
      <c r="H39" s="46" t="s">
        <v>59</v>
      </c>
      <c r="I39" s="34" t="s">
        <v>87</v>
      </c>
      <c r="J39" s="34" t="s">
        <v>87</v>
      </c>
      <c r="K39" s="34" t="s">
        <v>61</v>
      </c>
      <c r="L39" s="42">
        <v>71553</v>
      </c>
      <c r="M39" s="42"/>
      <c r="N39" s="42"/>
      <c r="O39" s="42"/>
      <c r="P39" s="42"/>
      <c r="Q39" s="42"/>
      <c r="R39" s="42"/>
      <c r="S39" s="42"/>
      <c r="T39" s="42"/>
      <c r="U39" s="42"/>
      <c r="V39" s="42"/>
      <c r="W39" s="42"/>
      <c r="X39" s="43"/>
      <c r="Y39" s="50"/>
      <c r="Z39" s="50"/>
      <c r="AA39" s="50"/>
      <c r="AB39" s="50"/>
      <c r="AC39" s="50"/>
      <c r="AD39" s="50"/>
      <c r="AE39" s="50"/>
      <c r="AF39" s="50"/>
      <c r="AG39" s="52"/>
      <c r="AH39" s="52"/>
      <c r="AI39" s="52"/>
      <c r="AJ39" s="51">
        <f t="shared" si="0"/>
        <v>0</v>
      </c>
      <c r="AK39" s="52">
        <f t="shared" si="1"/>
        <v>0</v>
      </c>
      <c r="AL39" s="53"/>
    </row>
    <row r="40" spans="1:38" ht="38.25" x14ac:dyDescent="0.2">
      <c r="A40" s="74"/>
      <c r="B40" s="29">
        <v>2</v>
      </c>
      <c r="C40" s="30" t="s">
        <v>55</v>
      </c>
      <c r="D40" s="31" t="s">
        <v>56</v>
      </c>
      <c r="E40" s="31" t="s">
        <v>97</v>
      </c>
      <c r="F40" s="30" t="s">
        <v>63</v>
      </c>
      <c r="G40" s="30" t="s">
        <v>88</v>
      </c>
      <c r="H40" s="47" t="s">
        <v>59</v>
      </c>
      <c r="I40" s="39" t="s">
        <v>87</v>
      </c>
      <c r="J40" s="39" t="s">
        <v>87</v>
      </c>
      <c r="K40" s="39" t="s">
        <v>61</v>
      </c>
      <c r="L40" s="42">
        <v>58464</v>
      </c>
      <c r="M40" s="42"/>
      <c r="N40" s="42"/>
      <c r="O40" s="42"/>
      <c r="P40" s="42"/>
      <c r="Q40" s="42"/>
      <c r="R40" s="42"/>
      <c r="S40" s="42"/>
      <c r="T40" s="42"/>
      <c r="U40" s="42"/>
      <c r="V40" s="42"/>
      <c r="W40" s="42"/>
      <c r="X40" s="43"/>
      <c r="Y40" s="50"/>
      <c r="Z40" s="50"/>
      <c r="AA40" s="50"/>
      <c r="AB40" s="50"/>
      <c r="AC40" s="50"/>
      <c r="AD40" s="50"/>
      <c r="AE40" s="50"/>
      <c r="AF40" s="50"/>
      <c r="AG40" s="52"/>
      <c r="AH40" s="52"/>
      <c r="AI40" s="52"/>
      <c r="AJ40" s="51">
        <f t="shared" si="0"/>
        <v>0</v>
      </c>
      <c r="AK40" s="52">
        <f t="shared" si="1"/>
        <v>0</v>
      </c>
      <c r="AL40" s="53"/>
    </row>
    <row r="41" spans="1:38" s="69" customFormat="1" x14ac:dyDescent="0.2">
      <c r="A41" s="56"/>
      <c r="B41" s="55"/>
      <c r="C41" s="57"/>
      <c r="D41" s="57"/>
      <c r="E41" s="57"/>
      <c r="F41" s="57"/>
      <c r="G41" s="57"/>
      <c r="H41" s="72"/>
      <c r="I41" s="60"/>
      <c r="J41" s="60"/>
      <c r="K41" s="60"/>
      <c r="L41" s="67"/>
      <c r="M41" s="67"/>
      <c r="N41" s="67"/>
      <c r="O41" s="67"/>
      <c r="P41" s="67"/>
      <c r="Q41" s="67"/>
      <c r="R41" s="67"/>
      <c r="S41" s="67"/>
      <c r="T41" s="67"/>
      <c r="U41" s="67"/>
      <c r="V41" s="67"/>
      <c r="W41" s="67"/>
      <c r="X41" s="70"/>
      <c r="Y41" s="62"/>
      <c r="Z41" s="62"/>
      <c r="AA41" s="62"/>
      <c r="AB41" s="62"/>
      <c r="AC41" s="62"/>
      <c r="AD41" s="62"/>
      <c r="AE41" s="62"/>
      <c r="AF41" s="62"/>
      <c r="AG41" s="64"/>
      <c r="AH41" s="64"/>
      <c r="AI41" s="64"/>
      <c r="AJ41" s="63">
        <f>AJ39+AJ40</f>
        <v>0</v>
      </c>
      <c r="AK41" s="64">
        <f t="shared" si="1"/>
        <v>0</v>
      </c>
      <c r="AL41" s="65"/>
    </row>
    <row r="42" spans="1:38" ht="38.25" x14ac:dyDescent="0.2">
      <c r="A42" s="74">
        <v>10</v>
      </c>
      <c r="B42" s="29">
        <v>1</v>
      </c>
      <c r="C42" s="30" t="s">
        <v>55</v>
      </c>
      <c r="D42" s="31" t="s">
        <v>56</v>
      </c>
      <c r="E42" s="31" t="s">
        <v>96</v>
      </c>
      <c r="F42" s="39" t="s">
        <v>62</v>
      </c>
      <c r="G42" s="30" t="s">
        <v>89</v>
      </c>
      <c r="H42" s="47" t="s">
        <v>59</v>
      </c>
      <c r="I42" s="39" t="s">
        <v>90</v>
      </c>
      <c r="J42" s="39" t="s">
        <v>90</v>
      </c>
      <c r="K42" s="39" t="s">
        <v>61</v>
      </c>
      <c r="L42" s="42">
        <v>11000</v>
      </c>
      <c r="M42" s="42"/>
      <c r="N42" s="42"/>
      <c r="O42" s="42"/>
      <c r="P42" s="42"/>
      <c r="Q42" s="42"/>
      <c r="R42" s="42"/>
      <c r="S42" s="42"/>
      <c r="T42" s="42"/>
      <c r="U42" s="42"/>
      <c r="V42" s="42"/>
      <c r="W42" s="42"/>
      <c r="X42" s="43"/>
      <c r="Y42" s="50"/>
      <c r="Z42" s="50"/>
      <c r="AA42" s="50"/>
      <c r="AB42" s="50"/>
      <c r="AC42" s="50"/>
      <c r="AD42" s="50"/>
      <c r="AE42" s="50"/>
      <c r="AF42" s="50"/>
      <c r="AG42" s="52"/>
      <c r="AH42" s="52"/>
      <c r="AI42" s="52"/>
      <c r="AJ42" s="51">
        <f t="shared" si="0"/>
        <v>0</v>
      </c>
      <c r="AK42" s="52">
        <f t="shared" si="1"/>
        <v>0</v>
      </c>
      <c r="AL42" s="53"/>
    </row>
    <row r="43" spans="1:38" ht="38.25" x14ac:dyDescent="0.2">
      <c r="A43" s="74"/>
      <c r="B43" s="29">
        <v>2</v>
      </c>
      <c r="C43" s="30" t="s">
        <v>55</v>
      </c>
      <c r="D43" s="31" t="s">
        <v>56</v>
      </c>
      <c r="E43" s="31" t="s">
        <v>95</v>
      </c>
      <c r="F43" s="39" t="s">
        <v>57</v>
      </c>
      <c r="G43" s="38" t="s">
        <v>89</v>
      </c>
      <c r="H43" s="47" t="s">
        <v>59</v>
      </c>
      <c r="I43" s="39" t="s">
        <v>90</v>
      </c>
      <c r="J43" s="39" t="s">
        <v>90</v>
      </c>
      <c r="K43" s="39" t="s">
        <v>61</v>
      </c>
      <c r="L43" s="42">
        <v>153000</v>
      </c>
      <c r="M43" s="42"/>
      <c r="N43" s="42"/>
      <c r="O43" s="42"/>
      <c r="P43" s="42"/>
      <c r="Q43" s="42"/>
      <c r="R43" s="42"/>
      <c r="S43" s="42"/>
      <c r="T43" s="42"/>
      <c r="U43" s="42"/>
      <c r="V43" s="42"/>
      <c r="W43" s="42"/>
      <c r="X43" s="43"/>
      <c r="Y43" s="50"/>
      <c r="Z43" s="50"/>
      <c r="AA43" s="50"/>
      <c r="AB43" s="50"/>
      <c r="AC43" s="50"/>
      <c r="AD43" s="50"/>
      <c r="AE43" s="50"/>
      <c r="AF43" s="50"/>
      <c r="AG43" s="52"/>
      <c r="AH43" s="52"/>
      <c r="AI43" s="52"/>
      <c r="AJ43" s="51">
        <f t="shared" si="0"/>
        <v>0</v>
      </c>
      <c r="AK43" s="52">
        <f t="shared" si="1"/>
        <v>0</v>
      </c>
      <c r="AL43" s="53"/>
    </row>
    <row r="44" spans="1:38" ht="38.25" x14ac:dyDescent="0.2">
      <c r="A44" s="74"/>
      <c r="B44" s="41">
        <v>3</v>
      </c>
      <c r="C44" s="30" t="s">
        <v>55</v>
      </c>
      <c r="D44" s="31" t="s">
        <v>56</v>
      </c>
      <c r="E44" s="31" t="s">
        <v>97</v>
      </c>
      <c r="F44" s="30" t="s">
        <v>63</v>
      </c>
      <c r="G44" s="30" t="s">
        <v>91</v>
      </c>
      <c r="H44" s="47" t="s">
        <v>59</v>
      </c>
      <c r="I44" s="39" t="s">
        <v>90</v>
      </c>
      <c r="J44" s="39" t="s">
        <v>90</v>
      </c>
      <c r="K44" s="39" t="s">
        <v>61</v>
      </c>
      <c r="L44" s="42">
        <v>394000</v>
      </c>
      <c r="M44" s="42"/>
      <c r="N44" s="42"/>
      <c r="O44" s="42"/>
      <c r="P44" s="42"/>
      <c r="Q44" s="42"/>
      <c r="R44" s="42"/>
      <c r="S44" s="42"/>
      <c r="T44" s="42"/>
      <c r="U44" s="42"/>
      <c r="V44" s="42"/>
      <c r="W44" s="42"/>
      <c r="X44" s="43"/>
      <c r="Y44" s="50"/>
      <c r="Z44" s="50"/>
      <c r="AA44" s="50"/>
      <c r="AB44" s="50"/>
      <c r="AC44" s="50"/>
      <c r="AD44" s="50"/>
      <c r="AE44" s="50"/>
      <c r="AF44" s="50"/>
      <c r="AG44" s="52"/>
      <c r="AH44" s="52"/>
      <c r="AI44" s="52"/>
      <c r="AJ44" s="51">
        <f t="shared" si="0"/>
        <v>0</v>
      </c>
      <c r="AK44" s="52">
        <f t="shared" si="1"/>
        <v>0</v>
      </c>
      <c r="AL44" s="53"/>
    </row>
    <row r="45" spans="1:38" s="69" customFormat="1" x14ac:dyDescent="0.2">
      <c r="A45" s="56"/>
      <c r="B45" s="66"/>
      <c r="C45" s="57"/>
      <c r="D45" s="57"/>
      <c r="E45" s="56"/>
      <c r="F45" s="57"/>
      <c r="G45" s="57"/>
      <c r="H45" s="72"/>
      <c r="I45" s="60"/>
      <c r="J45" s="60"/>
      <c r="K45" s="60"/>
      <c r="L45" s="67"/>
      <c r="M45" s="67"/>
      <c r="N45" s="67"/>
      <c r="O45" s="67"/>
      <c r="P45" s="67"/>
      <c r="Q45" s="67"/>
      <c r="R45" s="67"/>
      <c r="S45" s="67"/>
      <c r="T45" s="67"/>
      <c r="U45" s="67"/>
      <c r="V45" s="67"/>
      <c r="W45" s="67"/>
      <c r="X45" s="70"/>
      <c r="Y45" s="62"/>
      <c r="Z45" s="62"/>
      <c r="AA45" s="62"/>
      <c r="AB45" s="62"/>
      <c r="AC45" s="62"/>
      <c r="AD45" s="62"/>
      <c r="AE45" s="62"/>
      <c r="AF45" s="62"/>
      <c r="AG45" s="64"/>
      <c r="AH45" s="64"/>
      <c r="AI45" s="64"/>
      <c r="AJ45" s="63">
        <f>AJ42+AJ43+AJ44</f>
        <v>0</v>
      </c>
      <c r="AK45" s="64">
        <f t="shared" si="1"/>
        <v>0</v>
      </c>
      <c r="AL45" s="65"/>
    </row>
    <row r="46" spans="1:38" ht="20.25" customHeight="1" x14ac:dyDescent="0.2">
      <c r="A46" s="48"/>
      <c r="B46" s="82" t="s">
        <v>1</v>
      </c>
      <c r="C46" s="82"/>
      <c r="D46" s="82"/>
      <c r="E46" s="82"/>
      <c r="F46" s="82"/>
      <c r="G46" s="82"/>
      <c r="H46" s="82"/>
      <c r="I46" s="82"/>
      <c r="J46" s="82"/>
      <c r="K46" s="82"/>
      <c r="L46" s="3">
        <f>SUM(L9:L44)</f>
        <v>5544244.8699999992</v>
      </c>
      <c r="M46" s="3"/>
      <c r="N46" s="3"/>
      <c r="O46" s="3"/>
      <c r="P46" s="3"/>
      <c r="Q46" s="3"/>
      <c r="R46" s="3"/>
      <c r="S46" s="3"/>
      <c r="T46" s="3"/>
      <c r="U46" s="3"/>
      <c r="V46" s="3"/>
      <c r="W46" s="3"/>
      <c r="X46" s="6"/>
      <c r="Y46" s="50"/>
      <c r="Z46" s="50"/>
      <c r="AA46" s="50"/>
      <c r="AB46" s="50"/>
      <c r="AC46" s="50"/>
      <c r="AD46" s="54"/>
      <c r="AE46" s="54"/>
      <c r="AF46" s="54"/>
      <c r="AG46" s="52"/>
      <c r="AH46" s="52"/>
      <c r="AI46" s="52"/>
      <c r="AJ46" s="51">
        <f>AJ12+AJ16+AJ20+AJ23+AJ27+AJ31+AJ35+AJ38+AJ41+AJ45</f>
        <v>0</v>
      </c>
      <c r="AK46" s="52">
        <f t="shared" si="1"/>
        <v>0</v>
      </c>
      <c r="AL46" s="53"/>
    </row>
    <row r="47" spans="1:38" ht="35.25" customHeight="1" x14ac:dyDescent="0.2"/>
    <row r="48" spans="1:38" ht="45" customHeight="1" x14ac:dyDescent="0.2">
      <c r="B48" s="78" t="s">
        <v>46</v>
      </c>
      <c r="C48" s="78"/>
      <c r="D48" s="78"/>
      <c r="E48" s="79" t="s">
        <v>38</v>
      </c>
      <c r="F48" s="79"/>
      <c r="G48" s="79"/>
      <c r="H48" s="79"/>
      <c r="I48" s="79"/>
      <c r="J48" s="79"/>
      <c r="K48" s="79"/>
      <c r="L48" s="79"/>
      <c r="M48" s="79"/>
      <c r="N48" s="79"/>
      <c r="O48" s="79"/>
      <c r="P48" s="79"/>
      <c r="Q48" s="79"/>
      <c r="R48" s="79"/>
      <c r="S48" s="79"/>
      <c r="T48" s="79"/>
      <c r="U48" s="79"/>
      <c r="V48" s="79"/>
      <c r="W48" s="79"/>
      <c r="X48" s="79"/>
      <c r="Y48" s="79"/>
      <c r="Z48" s="79"/>
      <c r="AA48" s="79"/>
      <c r="AB48" s="79"/>
      <c r="AC48" s="79"/>
      <c r="AD48" s="79"/>
      <c r="AE48" s="79"/>
      <c r="AF48" s="79"/>
      <c r="AG48" s="79"/>
      <c r="AH48" s="79"/>
      <c r="AI48" s="79"/>
      <c r="AJ48" s="79"/>
    </row>
    <row r="49" spans="2:36" ht="43.5" customHeight="1" x14ac:dyDescent="0.2">
      <c r="B49" s="78" t="s">
        <v>48</v>
      </c>
      <c r="C49" s="78"/>
      <c r="D49" s="78"/>
      <c r="E49" s="79" t="s">
        <v>49</v>
      </c>
      <c r="F49" s="79"/>
      <c r="G49" s="79"/>
      <c r="H49" s="79"/>
      <c r="I49" s="79"/>
      <c r="J49" s="79"/>
      <c r="K49" s="79"/>
      <c r="L49" s="79"/>
      <c r="M49" s="79"/>
      <c r="N49" s="79"/>
      <c r="O49" s="79"/>
      <c r="P49" s="79"/>
      <c r="Q49" s="79"/>
      <c r="R49" s="79"/>
      <c r="S49" s="79"/>
      <c r="T49" s="79"/>
      <c r="U49" s="79"/>
      <c r="V49" s="79"/>
      <c r="W49" s="79"/>
      <c r="X49" s="79"/>
      <c r="Y49" s="79"/>
      <c r="Z49" s="79"/>
      <c r="AA49" s="79"/>
      <c r="AB49" s="79"/>
      <c r="AC49" s="79"/>
      <c r="AD49" s="79"/>
      <c r="AE49" s="79"/>
      <c r="AF49" s="79"/>
      <c r="AG49" s="79"/>
      <c r="AH49" s="79"/>
      <c r="AI49" s="79"/>
      <c r="AJ49" s="79"/>
    </row>
    <row r="50" spans="2:36" ht="45" customHeight="1" x14ac:dyDescent="0.2">
      <c r="B50" s="78" t="s">
        <v>50</v>
      </c>
      <c r="C50" s="78"/>
      <c r="D50" s="78"/>
      <c r="E50" s="79" t="s">
        <v>39</v>
      </c>
      <c r="F50" s="79"/>
      <c r="G50" s="79"/>
      <c r="H50" s="79"/>
      <c r="I50" s="79"/>
      <c r="J50" s="79"/>
      <c r="K50" s="79"/>
      <c r="L50" s="79"/>
      <c r="M50" s="79"/>
      <c r="N50" s="79"/>
      <c r="O50" s="79"/>
      <c r="P50" s="79"/>
      <c r="Q50" s="79"/>
      <c r="R50" s="79"/>
      <c r="S50" s="79"/>
      <c r="T50" s="79"/>
      <c r="U50" s="79"/>
      <c r="V50" s="79"/>
      <c r="W50" s="79"/>
      <c r="X50" s="79"/>
      <c r="Y50" s="79"/>
      <c r="Z50" s="79"/>
      <c r="AA50" s="79"/>
      <c r="AB50" s="79"/>
      <c r="AC50" s="79"/>
      <c r="AD50" s="79"/>
      <c r="AE50" s="79"/>
      <c r="AF50" s="79"/>
      <c r="AG50" s="79"/>
      <c r="AH50" s="79"/>
      <c r="AI50" s="79"/>
      <c r="AJ50" s="79"/>
    </row>
    <row r="51" spans="2:36" ht="36.75" customHeight="1" x14ac:dyDescent="0.2">
      <c r="B51" s="78" t="s">
        <v>47</v>
      </c>
      <c r="C51" s="78"/>
      <c r="D51" s="78"/>
      <c r="E51" s="79" t="s">
        <v>99</v>
      </c>
      <c r="F51" s="79"/>
      <c r="G51" s="79"/>
      <c r="H51" s="79"/>
      <c r="I51" s="79"/>
      <c r="J51" s="79"/>
      <c r="K51" s="79"/>
      <c r="L51" s="79"/>
      <c r="M51" s="79"/>
      <c r="N51" s="79"/>
      <c r="O51" s="79"/>
      <c r="P51" s="79"/>
      <c r="Q51" s="79"/>
      <c r="R51" s="79"/>
      <c r="S51" s="79"/>
      <c r="T51" s="79"/>
      <c r="U51" s="79"/>
      <c r="V51" s="79"/>
      <c r="W51" s="79"/>
      <c r="X51" s="79"/>
      <c r="Y51" s="79"/>
      <c r="Z51" s="79"/>
      <c r="AA51" s="79"/>
      <c r="AB51" s="79"/>
      <c r="AC51" s="79"/>
      <c r="AD51" s="79"/>
      <c r="AE51" s="79"/>
      <c r="AF51" s="79"/>
      <c r="AG51" s="79"/>
      <c r="AH51" s="79"/>
      <c r="AI51" s="79"/>
      <c r="AJ51" s="79"/>
    </row>
    <row r="52" spans="2:36" ht="36.75" customHeight="1" x14ac:dyDescent="0.2">
      <c r="B52" s="78" t="s">
        <v>51</v>
      </c>
      <c r="C52" s="78"/>
      <c r="D52" s="78"/>
      <c r="E52" s="79" t="s">
        <v>98</v>
      </c>
      <c r="F52" s="79"/>
      <c r="G52" s="79"/>
      <c r="H52" s="79"/>
      <c r="I52" s="79"/>
      <c r="J52" s="79"/>
      <c r="K52" s="79"/>
      <c r="L52" s="79"/>
      <c r="M52" s="79"/>
      <c r="N52" s="79"/>
      <c r="O52" s="79"/>
      <c r="P52" s="79"/>
      <c r="Q52" s="79"/>
      <c r="R52" s="79"/>
      <c r="S52" s="79"/>
      <c r="T52" s="79"/>
      <c r="U52" s="79"/>
      <c r="V52" s="79"/>
      <c r="W52" s="79"/>
      <c r="X52" s="79"/>
      <c r="Y52" s="79"/>
      <c r="Z52" s="79"/>
      <c r="AA52" s="79"/>
      <c r="AB52" s="79"/>
      <c r="AC52" s="79"/>
      <c r="AD52" s="79"/>
      <c r="AE52" s="79"/>
      <c r="AF52" s="79"/>
      <c r="AG52" s="79"/>
      <c r="AH52" s="79"/>
      <c r="AI52" s="79"/>
      <c r="AJ52" s="79"/>
    </row>
    <row r="53" spans="2:36" ht="183.75" customHeight="1" x14ac:dyDescent="0.2">
      <c r="B53" s="78" t="s">
        <v>52</v>
      </c>
      <c r="C53" s="78"/>
      <c r="D53" s="78"/>
      <c r="E53" s="80" t="s">
        <v>54</v>
      </c>
      <c r="F53" s="80"/>
      <c r="G53" s="80"/>
      <c r="H53" s="80"/>
      <c r="I53" s="80"/>
      <c r="J53" s="80"/>
      <c r="K53" s="80"/>
      <c r="L53" s="80"/>
      <c r="M53" s="80"/>
      <c r="N53" s="80"/>
      <c r="O53" s="80"/>
      <c r="P53" s="80"/>
      <c r="Q53" s="80"/>
      <c r="R53" s="80"/>
      <c r="S53" s="80"/>
      <c r="T53" s="80"/>
      <c r="U53" s="80"/>
      <c r="V53" s="80"/>
      <c r="W53" s="80"/>
      <c r="X53" s="80"/>
      <c r="Y53" s="80"/>
      <c r="Z53" s="80"/>
      <c r="AA53" s="80"/>
      <c r="AB53" s="80"/>
      <c r="AC53" s="80"/>
      <c r="AD53" s="80"/>
      <c r="AE53" s="80"/>
      <c r="AF53" s="80"/>
      <c r="AG53" s="80"/>
      <c r="AH53" s="80"/>
      <c r="AI53" s="80"/>
      <c r="AJ53" s="80"/>
    </row>
    <row r="54" spans="2:36" ht="100.5" customHeight="1" x14ac:dyDescent="0.2">
      <c r="B54" s="78" t="s">
        <v>53</v>
      </c>
      <c r="C54" s="78"/>
      <c r="D54" s="78"/>
      <c r="E54" s="80" t="s">
        <v>104</v>
      </c>
      <c r="F54" s="80"/>
      <c r="G54" s="80"/>
      <c r="H54" s="80"/>
      <c r="I54" s="80"/>
      <c r="J54" s="80"/>
      <c r="K54" s="80"/>
      <c r="L54" s="80"/>
      <c r="M54" s="80"/>
      <c r="N54" s="80"/>
      <c r="O54" s="80"/>
      <c r="P54" s="80"/>
      <c r="Q54" s="80"/>
      <c r="R54" s="80"/>
      <c r="S54" s="80"/>
      <c r="T54" s="80"/>
      <c r="U54" s="80"/>
      <c r="V54" s="80"/>
      <c r="W54" s="80"/>
      <c r="X54" s="80"/>
      <c r="Y54" s="80"/>
      <c r="Z54" s="80"/>
      <c r="AA54" s="80"/>
      <c r="AB54" s="80"/>
      <c r="AC54" s="80"/>
      <c r="AD54" s="80"/>
      <c r="AE54" s="80"/>
      <c r="AF54" s="80"/>
      <c r="AG54" s="80"/>
      <c r="AH54" s="80"/>
      <c r="AI54" s="80"/>
      <c r="AJ54" s="80"/>
    </row>
    <row r="55" spans="2:36" x14ac:dyDescent="0.2">
      <c r="D55" s="1"/>
      <c r="E55" s="1"/>
      <c r="F55"/>
      <c r="G55"/>
      <c r="H55"/>
      <c r="I55"/>
      <c r="J55"/>
      <c r="K55"/>
    </row>
    <row r="56" spans="2:36" ht="15" x14ac:dyDescent="0.25">
      <c r="C56" s="15"/>
      <c r="D56" s="16"/>
      <c r="E56" s="16"/>
      <c r="F56" s="15"/>
      <c r="G56" s="15"/>
      <c r="H56" s="15"/>
      <c r="I56" s="15"/>
      <c r="J56"/>
      <c r="K56"/>
    </row>
    <row r="57" spans="2:36" ht="15" x14ac:dyDescent="0.25">
      <c r="C57" s="15"/>
      <c r="D57" s="17"/>
      <c r="E57" s="18"/>
      <c r="F57" s="19"/>
      <c r="G57" s="20"/>
      <c r="H57" s="20"/>
      <c r="I57" s="20"/>
      <c r="J57"/>
      <c r="K57"/>
    </row>
    <row r="58" spans="2:36" ht="15" x14ac:dyDescent="0.25">
      <c r="C58" s="15"/>
      <c r="D58" s="75"/>
      <c r="E58" s="75"/>
      <c r="F58" s="75"/>
      <c r="G58" s="21" t="s">
        <v>40</v>
      </c>
      <c r="H58" s="22"/>
      <c r="I58" s="16"/>
      <c r="J58"/>
      <c r="K58"/>
    </row>
    <row r="59" spans="2:36" ht="15" x14ac:dyDescent="0.25">
      <c r="C59" s="15"/>
      <c r="D59" s="23"/>
      <c r="E59" s="15"/>
      <c r="F59" s="16"/>
      <c r="G59" s="16"/>
      <c r="H59" s="21"/>
      <c r="I59" s="24"/>
      <c r="J59"/>
      <c r="K59"/>
    </row>
    <row r="60" spans="2:36" ht="15" x14ac:dyDescent="0.25">
      <c r="C60" s="15"/>
      <c r="D60" s="75"/>
      <c r="E60" s="75"/>
      <c r="F60" s="75"/>
      <c r="G60" s="21" t="s">
        <v>41</v>
      </c>
      <c r="H60" s="21"/>
      <c r="I60" s="24"/>
      <c r="J60"/>
      <c r="K60"/>
    </row>
    <row r="61" spans="2:36" ht="15" x14ac:dyDescent="0.25">
      <c r="C61" s="15"/>
      <c r="D61" s="17"/>
      <c r="E61" s="15"/>
      <c r="F61" s="16"/>
      <c r="G61" s="20"/>
      <c r="H61" s="20"/>
      <c r="I61" s="20"/>
      <c r="J61"/>
      <c r="K61"/>
    </row>
    <row r="62" spans="2:36" ht="15" x14ac:dyDescent="0.25">
      <c r="C62" s="15"/>
      <c r="D62" s="75"/>
      <c r="E62" s="75"/>
      <c r="F62" s="75"/>
      <c r="G62" s="25" t="s">
        <v>42</v>
      </c>
      <c r="H62" s="20"/>
      <c r="I62" s="20"/>
      <c r="J62"/>
      <c r="K62"/>
    </row>
    <row r="63" spans="2:36" ht="15" x14ac:dyDescent="0.25">
      <c r="C63" s="15"/>
      <c r="D63" s="17"/>
      <c r="E63" s="26"/>
      <c r="F63" s="19"/>
      <c r="G63" s="20"/>
      <c r="H63" s="20"/>
      <c r="I63" s="20"/>
      <c r="J63"/>
      <c r="K63"/>
    </row>
    <row r="64" spans="2:36" ht="15" x14ac:dyDescent="0.25">
      <c r="C64" s="15"/>
      <c r="D64" s="17"/>
      <c r="E64" s="26"/>
      <c r="F64" s="19"/>
      <c r="G64" s="20"/>
      <c r="H64" s="20"/>
      <c r="I64" s="20"/>
      <c r="J64"/>
      <c r="K64"/>
    </row>
    <row r="65" spans="3:11" ht="15" x14ac:dyDescent="0.25">
      <c r="C65" s="15" t="s">
        <v>43</v>
      </c>
      <c r="D65" s="17"/>
      <c r="E65" s="27"/>
      <c r="F65" s="20"/>
      <c r="G65" s="20"/>
      <c r="H65" s="20"/>
      <c r="I65" s="20"/>
      <c r="J65"/>
      <c r="K65"/>
    </row>
    <row r="66" spans="3:11" ht="15" x14ac:dyDescent="0.25">
      <c r="C66" s="15"/>
      <c r="D66" s="15"/>
      <c r="E66" s="15"/>
      <c r="F66" s="20" t="s">
        <v>44</v>
      </c>
      <c r="G66" s="16"/>
      <c r="H66" s="16"/>
      <c r="I66" s="16"/>
    </row>
    <row r="67" spans="3:11" ht="15" x14ac:dyDescent="0.25">
      <c r="C67" s="15"/>
      <c r="D67" s="15"/>
      <c r="E67" s="15"/>
      <c r="F67" s="16"/>
      <c r="G67" s="16"/>
      <c r="H67" s="16"/>
      <c r="I67" s="16"/>
    </row>
    <row r="68" spans="3:11" ht="15" x14ac:dyDescent="0.25">
      <c r="C68" s="15"/>
      <c r="D68" s="15"/>
      <c r="E68" s="15"/>
      <c r="F68" s="16"/>
      <c r="G68" s="16"/>
      <c r="H68" s="16"/>
      <c r="I68" s="16"/>
    </row>
    <row r="69" spans="3:11" ht="15" x14ac:dyDescent="0.25">
      <c r="C69" s="15"/>
      <c r="D69" s="15"/>
      <c r="E69" s="15"/>
      <c r="F69" s="16"/>
      <c r="G69" s="16"/>
      <c r="H69" s="16"/>
      <c r="I69" s="16"/>
    </row>
    <row r="70" spans="3:11" ht="15" x14ac:dyDescent="0.25">
      <c r="C70" s="15"/>
      <c r="D70" s="15"/>
      <c r="E70" s="15"/>
      <c r="F70" s="16"/>
      <c r="G70" s="16"/>
      <c r="H70" s="16"/>
      <c r="I70" s="16"/>
    </row>
    <row r="71" spans="3:11" ht="15" x14ac:dyDescent="0.25">
      <c r="C71" s="15"/>
      <c r="D71" s="15"/>
      <c r="E71" s="15"/>
      <c r="F71" s="16"/>
      <c r="G71" s="16"/>
      <c r="H71" s="16"/>
      <c r="I71" s="16"/>
    </row>
    <row r="72" spans="3:11" ht="15" x14ac:dyDescent="0.25">
      <c r="C72" s="15"/>
      <c r="D72" s="15"/>
      <c r="E72" s="15"/>
      <c r="F72" s="16"/>
      <c r="G72" s="16"/>
      <c r="H72" s="16"/>
      <c r="I72" s="16"/>
    </row>
  </sheetData>
  <mergeCells count="33">
    <mergeCell ref="B50:D50"/>
    <mergeCell ref="B51:D51"/>
    <mergeCell ref="E48:AJ48"/>
    <mergeCell ref="E49:AJ49"/>
    <mergeCell ref="E50:AJ50"/>
    <mergeCell ref="E51:AJ51"/>
    <mergeCell ref="D58:F58"/>
    <mergeCell ref="D60:F60"/>
    <mergeCell ref="D62:F62"/>
    <mergeCell ref="E3:L3"/>
    <mergeCell ref="E4:L4"/>
    <mergeCell ref="E5:L5"/>
    <mergeCell ref="B52:D52"/>
    <mergeCell ref="B53:D53"/>
    <mergeCell ref="B54:D54"/>
    <mergeCell ref="E52:AJ52"/>
    <mergeCell ref="E53:AJ53"/>
    <mergeCell ref="E54:AJ54"/>
    <mergeCell ref="M7:X7"/>
    <mergeCell ref="B46:K46"/>
    <mergeCell ref="B49:D49"/>
    <mergeCell ref="B48:D48"/>
    <mergeCell ref="A42:A44"/>
    <mergeCell ref="A9:A11"/>
    <mergeCell ref="A13:A15"/>
    <mergeCell ref="A17:A19"/>
    <mergeCell ref="A21:A22"/>
    <mergeCell ref="A24:A26"/>
    <mergeCell ref="Y7:AL7"/>
    <mergeCell ref="A28:A30"/>
    <mergeCell ref="A32:A34"/>
    <mergeCell ref="A36:A37"/>
    <mergeCell ref="A39:A40"/>
  </mergeCells>
  <pageMargins left="0.7" right="0.7" top="0.75" bottom="0.75" header="0.3" footer="0.3"/>
  <pageSetup paperSize="8" scale="3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Перевалов Евгений Николаевич</cp:lastModifiedBy>
  <cp:lastPrinted>2019-02-04T07:04:04Z</cp:lastPrinted>
  <dcterms:created xsi:type="dcterms:W3CDTF">2013-09-25T03:40:45Z</dcterms:created>
  <dcterms:modified xsi:type="dcterms:W3CDTF">2019-10-25T12:39:58Z</dcterms:modified>
</cp:coreProperties>
</file>